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Արմինե\GNUM-2024\Դպրոցաշինություն\Գողթանիկ կրթահամալիր-24-1\ՊՍ հայտ\ծավալաթերթ, տեխ. բնութագիր\"/>
    </mc:Choice>
  </mc:AlternateContent>
  <bookViews>
    <workbookView xWindow="0" yWindow="0" windowWidth="28800" windowHeight="11130"/>
  </bookViews>
  <sheets>
    <sheet name="1-25" sheetId="1" r:id="rId1"/>
  </sheets>
  <definedNames>
    <definedName name="_xlnm._FilterDatabase" localSheetId="0" hidden="1">'1-25'!#REF!</definedName>
    <definedName name="_xlnm.Print_Area" localSheetId="0">'1-25'!$A$1:$F$1226</definedName>
    <definedName name="_xlnm.Print_Titles" localSheetId="0">'1-25'!$5:$5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77" i="1" l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004" i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988" i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896" i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835" i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729" i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657" i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523" i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D510" i="1"/>
  <c r="D509" i="1"/>
  <c r="D508" i="1"/>
  <c r="D484" i="1"/>
  <c r="A452" i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425" i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384" i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F331" i="1"/>
  <c r="F330" i="1"/>
  <c r="A330" i="1"/>
  <c r="A331" i="1" s="1"/>
  <c r="F329" i="1"/>
  <c r="A69" i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F404" i="1"/>
  <c r="F332" i="1" l="1"/>
  <c r="F8" i="1"/>
  <c r="F17" i="1"/>
  <c r="F26" i="1"/>
  <c r="F33" i="1"/>
  <c r="F62" i="1"/>
  <c r="F73" i="1"/>
  <c r="F82" i="1"/>
  <c r="F89" i="1"/>
  <c r="F19" i="1"/>
  <c r="F37" i="1"/>
  <c r="F64" i="1"/>
  <c r="F120" i="1"/>
  <c r="F148" i="1"/>
  <c r="F7" i="1"/>
  <c r="F12" i="1"/>
  <c r="F23" i="1"/>
  <c r="F32" i="1"/>
  <c r="F41" i="1"/>
  <c r="F50" i="1"/>
  <c r="F59" i="1"/>
  <c r="F68" i="1"/>
  <c r="F77" i="1"/>
  <c r="F86" i="1"/>
  <c r="F95" i="1"/>
  <c r="F106" i="1"/>
  <c r="F25" i="1"/>
  <c r="F43" i="1"/>
  <c r="F61" i="1"/>
  <c r="F81" i="1"/>
  <c r="F108" i="1"/>
  <c r="F127" i="1"/>
  <c r="F142" i="1"/>
  <c r="F166" i="1"/>
  <c r="F181" i="1"/>
  <c r="F231" i="1"/>
  <c r="F255" i="1"/>
  <c r="F274" i="1"/>
  <c r="F279" i="1"/>
  <c r="F413" i="1"/>
  <c r="F592" i="1"/>
  <c r="F9" i="1"/>
  <c r="F11" i="1"/>
  <c r="F18" i="1"/>
  <c r="F20" i="1"/>
  <c r="F27" i="1"/>
  <c r="F29" i="1"/>
  <c r="F36" i="1"/>
  <c r="F38" i="1"/>
  <c r="F45" i="1"/>
  <c r="F47" i="1"/>
  <c r="F54" i="1"/>
  <c r="F56" i="1"/>
  <c r="F63" i="1"/>
  <c r="F65" i="1"/>
  <c r="F74" i="1"/>
  <c r="F76" i="1"/>
  <c r="F83" i="1"/>
  <c r="F85" i="1"/>
  <c r="F92" i="1"/>
  <c r="F94" i="1"/>
  <c r="F101" i="1"/>
  <c r="F103" i="1"/>
  <c r="F110" i="1"/>
  <c r="F112" i="1"/>
  <c r="F119" i="1"/>
  <c r="F121" i="1"/>
  <c r="F123" i="1"/>
  <c r="F136" i="1"/>
  <c r="F138" i="1"/>
  <c r="F151" i="1"/>
  <c r="F175" i="1"/>
  <c r="F177" i="1"/>
  <c r="F190" i="1"/>
  <c r="F192" i="1"/>
  <c r="F205" i="1"/>
  <c r="F229" i="1"/>
  <c r="F237" i="1"/>
  <c r="F246" i="1"/>
  <c r="F251" i="1"/>
  <c r="F270" i="1"/>
  <c r="F275" i="1"/>
  <c r="F294" i="1"/>
  <c r="F341" i="1"/>
  <c r="F355" i="1"/>
  <c r="F373" i="1"/>
  <c r="F386" i="1"/>
  <c r="F466" i="1"/>
  <c r="F15" i="1"/>
  <c r="F24" i="1"/>
  <c r="F44" i="1"/>
  <c r="F53" i="1"/>
  <c r="F60" i="1"/>
  <c r="F80" i="1"/>
  <c r="F91" i="1"/>
  <c r="F107" i="1"/>
  <c r="F10" i="1"/>
  <c r="F28" i="1"/>
  <c r="F75" i="1"/>
  <c r="F102" i="1"/>
  <c r="F124" i="1"/>
  <c r="F14" i="1"/>
  <c r="F21" i="1"/>
  <c r="F30" i="1"/>
  <c r="F48" i="1"/>
  <c r="F57" i="1"/>
  <c r="F70" i="1"/>
  <c r="F79" i="1"/>
  <c r="F88" i="1"/>
  <c r="F16" i="1"/>
  <c r="F34" i="1"/>
  <c r="F52" i="1"/>
  <c r="F72" i="1"/>
  <c r="F90" i="1"/>
  <c r="F99" i="1"/>
  <c r="F117" i="1"/>
  <c r="F129" i="1"/>
  <c r="F168" i="1"/>
  <c r="F183" i="1"/>
  <c r="F196" i="1"/>
  <c r="F223" i="1"/>
  <c r="F250" i="1"/>
  <c r="F530" i="1"/>
  <c r="F13" i="1"/>
  <c r="F22" i="1"/>
  <c r="F31" i="1"/>
  <c r="F40" i="1"/>
  <c r="F49" i="1"/>
  <c r="F58" i="1"/>
  <c r="F69" i="1"/>
  <c r="F78" i="1"/>
  <c r="F87" i="1"/>
  <c r="F96" i="1"/>
  <c r="F105" i="1"/>
  <c r="F114" i="1"/>
  <c r="F130" i="1"/>
  <c r="F132" i="1"/>
  <c r="F145" i="1"/>
  <c r="F147" i="1"/>
  <c r="F160" i="1"/>
  <c r="F184" i="1"/>
  <c r="F186" i="1"/>
  <c r="F199" i="1"/>
  <c r="F201" i="1"/>
  <c r="F214" i="1"/>
  <c r="F232" i="1"/>
  <c r="F252" i="1"/>
  <c r="F257" i="1"/>
  <c r="F276" i="1"/>
  <c r="F281" i="1"/>
  <c r="F304" i="1"/>
  <c r="F316" i="1"/>
  <c r="F343" i="1"/>
  <c r="F424" i="1"/>
  <c r="F543" i="1"/>
  <c r="F71" i="1"/>
  <c r="F100" i="1"/>
  <c r="F109" i="1"/>
  <c r="F116" i="1"/>
  <c r="F118" i="1"/>
  <c r="F139" i="1"/>
  <c r="F141" i="1"/>
  <c r="F154" i="1"/>
  <c r="F156" i="1"/>
  <c r="F169" i="1"/>
  <c r="F193" i="1"/>
  <c r="F195" i="1"/>
  <c r="F208" i="1"/>
  <c r="F210" i="1"/>
  <c r="F219" i="1"/>
  <c r="F238" i="1"/>
  <c r="F243" i="1"/>
  <c r="F262" i="1"/>
  <c r="F267" i="1"/>
  <c r="F286" i="1"/>
  <c r="F291" i="1"/>
  <c r="F296" i="1"/>
  <c r="F361" i="1"/>
  <c r="F379" i="1"/>
  <c r="F1218" i="1"/>
  <c r="F1216" i="1"/>
  <c r="F1214" i="1"/>
  <c r="F1212" i="1"/>
  <c r="F1210" i="1"/>
  <c r="F1208" i="1"/>
  <c r="F1206" i="1"/>
  <c r="F1204" i="1"/>
  <c r="F1202" i="1"/>
  <c r="F1200" i="1"/>
  <c r="F1198" i="1"/>
  <c r="F1196" i="1"/>
  <c r="F1194" i="1"/>
  <c r="F1192" i="1"/>
  <c r="F1190" i="1"/>
  <c r="F1188" i="1"/>
  <c r="F1186" i="1"/>
  <c r="F1184" i="1"/>
  <c r="F1182" i="1"/>
  <c r="F1180" i="1"/>
  <c r="F1178" i="1"/>
  <c r="F1176" i="1"/>
  <c r="F1174" i="1"/>
  <c r="F1172" i="1"/>
  <c r="F1170" i="1"/>
  <c r="F1168" i="1"/>
  <c r="F1166" i="1"/>
  <c r="F1072" i="1"/>
  <c r="F1070" i="1"/>
  <c r="F1209" i="1"/>
  <c r="F1197" i="1"/>
  <c r="F1185" i="1"/>
  <c r="F1173" i="1"/>
  <c r="F1157" i="1"/>
  <c r="F1152" i="1"/>
  <c r="F1145" i="1"/>
  <c r="F1139" i="1"/>
  <c r="F1130" i="1"/>
  <c r="F1128" i="1"/>
  <c r="F1121" i="1"/>
  <c r="F1119" i="1"/>
  <c r="F1211" i="1"/>
  <c r="F1199" i="1"/>
  <c r="F1187" i="1"/>
  <c r="F1175" i="1"/>
  <c r="F1159" i="1"/>
  <c r="F1154" i="1"/>
  <c r="F1147" i="1"/>
  <c r="F1126" i="1"/>
  <c r="F1213" i="1"/>
  <c r="F1201" i="1"/>
  <c r="F1189" i="1"/>
  <c r="F1177" i="1"/>
  <c r="F1165" i="1"/>
  <c r="F1161" i="1"/>
  <c r="F1156" i="1"/>
  <c r="F1149" i="1"/>
  <c r="F1144" i="1"/>
  <c r="F1136" i="1"/>
  <c r="F1131" i="1"/>
  <c r="F1124" i="1"/>
  <c r="F1122" i="1"/>
  <c r="F1215" i="1"/>
  <c r="F1203" i="1"/>
  <c r="F1191" i="1"/>
  <c r="F1179" i="1"/>
  <c r="F1167" i="1"/>
  <c r="F1158" i="1"/>
  <c r="F1151" i="1"/>
  <c r="F1146" i="1"/>
  <c r="F1138" i="1"/>
  <c r="F1129" i="1"/>
  <c r="F1120" i="1"/>
  <c r="F1217" i="1"/>
  <c r="F1205" i="1"/>
  <c r="F1193" i="1"/>
  <c r="F1181" i="1"/>
  <c r="F1169" i="1"/>
  <c r="F1160" i="1"/>
  <c r="F1153" i="1"/>
  <c r="F1148" i="1"/>
  <c r="F1140" i="1"/>
  <c r="F1135" i="1"/>
  <c r="F1127" i="1"/>
  <c r="F1125" i="1"/>
  <c r="F1118" i="1"/>
  <c r="F1116" i="1"/>
  <c r="F1109" i="1"/>
  <c r="F1107" i="1"/>
  <c r="F1100" i="1"/>
  <c r="F1098" i="1"/>
  <c r="F1091" i="1"/>
  <c r="F1089" i="1"/>
  <c r="F1082" i="1"/>
  <c r="F1080" i="1"/>
  <c r="F1066" i="1"/>
  <c r="F1034" i="1"/>
  <c r="F1032" i="1"/>
  <c r="F1030" i="1"/>
  <c r="F1028" i="1"/>
  <c r="F1026" i="1"/>
  <c r="F1024" i="1"/>
  <c r="F983" i="1"/>
  <c r="F981" i="1"/>
  <c r="F979" i="1"/>
  <c r="F977" i="1"/>
  <c r="F975" i="1"/>
  <c r="F973" i="1"/>
  <c r="F971" i="1"/>
  <c r="F969" i="1"/>
  <c r="F967" i="1"/>
  <c r="F965" i="1"/>
  <c r="F963" i="1"/>
  <c r="F961" i="1"/>
  <c r="F959" i="1"/>
  <c r="F957" i="1"/>
  <c r="F955" i="1"/>
  <c r="F953" i="1"/>
  <c r="F951" i="1"/>
  <c r="F949" i="1"/>
  <c r="F947" i="1"/>
  <c r="F945" i="1"/>
  <c r="F943" i="1"/>
  <c r="F1143" i="1"/>
  <c r="F1105" i="1"/>
  <c r="F1103" i="1"/>
  <c r="F1092" i="1"/>
  <c r="F1090" i="1"/>
  <c r="F1088" i="1"/>
  <c r="F1077" i="1"/>
  <c r="F1073" i="1"/>
  <c r="F1060" i="1"/>
  <c r="F1051" i="1"/>
  <c r="F1044" i="1"/>
  <c r="F1039" i="1"/>
  <c r="F1023" i="1"/>
  <c r="F1012" i="1"/>
  <c r="F996" i="1"/>
  <c r="F994" i="1"/>
  <c r="F987" i="1"/>
  <c r="F978" i="1"/>
  <c r="F966" i="1"/>
  <c r="F954" i="1"/>
  <c r="F942" i="1"/>
  <c r="F938" i="1"/>
  <c r="F933" i="1"/>
  <c r="F1171" i="1"/>
  <c r="F1155" i="1"/>
  <c r="F1096" i="1"/>
  <c r="F1094" i="1"/>
  <c r="F1083" i="1"/>
  <c r="F1081" i="1"/>
  <c r="F1079" i="1"/>
  <c r="F1065" i="1"/>
  <c r="F1062" i="1"/>
  <c r="F1057" i="1"/>
  <c r="F1053" i="1"/>
  <c r="F1046" i="1"/>
  <c r="F1041" i="1"/>
  <c r="F1025" i="1"/>
  <c r="F1019" i="1"/>
  <c r="F1017" i="1"/>
  <c r="F1010" i="1"/>
  <c r="F1008" i="1"/>
  <c r="F1003" i="1"/>
  <c r="F992" i="1"/>
  <c r="F980" i="1"/>
  <c r="F968" i="1"/>
  <c r="F956" i="1"/>
  <c r="F944" i="1"/>
  <c r="F935" i="1"/>
  <c r="F1183" i="1"/>
  <c r="F1137" i="1"/>
  <c r="F1113" i="1"/>
  <c r="F1111" i="1"/>
  <c r="F1087" i="1"/>
  <c r="F1085" i="1"/>
  <c r="F1059" i="1"/>
  <c r="F1048" i="1"/>
  <c r="F1043" i="1"/>
  <c r="F1027" i="1"/>
  <c r="F1015" i="1"/>
  <c r="F1006" i="1"/>
  <c r="F999" i="1"/>
  <c r="F997" i="1"/>
  <c r="F990" i="1"/>
  <c r="F988" i="1"/>
  <c r="F982" i="1"/>
  <c r="F970" i="1"/>
  <c r="F958" i="1"/>
  <c r="F946" i="1"/>
  <c r="F937" i="1"/>
  <c r="F1195" i="1"/>
  <c r="F1150" i="1"/>
  <c r="F1123" i="1"/>
  <c r="F1117" i="1"/>
  <c r="F1115" i="1"/>
  <c r="F1104" i="1"/>
  <c r="F1102" i="1"/>
  <c r="F1078" i="1"/>
  <c r="F1076" i="1"/>
  <c r="F1067" i="1"/>
  <c r="F1064" i="1"/>
  <c r="F1061" i="1"/>
  <c r="F1050" i="1"/>
  <c r="F1045" i="1"/>
  <c r="F1038" i="1"/>
  <c r="F1029" i="1"/>
  <c r="F1020" i="1"/>
  <c r="F1013" i="1"/>
  <c r="F1011" i="1"/>
  <c r="F1004" i="1"/>
  <c r="F995" i="1"/>
  <c r="F984" i="1"/>
  <c r="F972" i="1"/>
  <c r="F960" i="1"/>
  <c r="F948" i="1"/>
  <c r="F939" i="1"/>
  <c r="F932" i="1"/>
  <c r="F1207" i="1"/>
  <c r="F1162" i="1"/>
  <c r="F1132" i="1"/>
  <c r="F1110" i="1"/>
  <c r="F1108" i="1"/>
  <c r="F1106" i="1"/>
  <c r="F1095" i="1"/>
  <c r="F1093" i="1"/>
  <c r="F1071" i="1"/>
  <c r="F1056" i="1"/>
  <c r="F1052" i="1"/>
  <c r="F1047" i="1"/>
  <c r="F1040" i="1"/>
  <c r="F1031" i="1"/>
  <c r="F1018" i="1"/>
  <c r="F1009" i="1"/>
  <c r="F1000" i="1"/>
  <c r="F993" i="1"/>
  <c r="F991" i="1"/>
  <c r="F974" i="1"/>
  <c r="F962" i="1"/>
  <c r="F950" i="1"/>
  <c r="F934" i="1"/>
  <c r="F929" i="1"/>
  <c r="F913" i="1"/>
  <c r="F904" i="1"/>
  <c r="F889" i="1"/>
  <c r="F884" i="1"/>
  <c r="F877" i="1"/>
  <c r="F873" i="1"/>
  <c r="F868" i="1"/>
  <c r="F861" i="1"/>
  <c r="F859" i="1"/>
  <c r="F857" i="1"/>
  <c r="F854" i="1"/>
  <c r="F851" i="1"/>
  <c r="F848" i="1"/>
  <c r="F845" i="1"/>
  <c r="F842" i="1"/>
  <c r="F839" i="1"/>
  <c r="F836" i="1"/>
  <c r="F831" i="1"/>
  <c r="F829" i="1"/>
  <c r="F827" i="1"/>
  <c r="F825" i="1"/>
  <c r="F823" i="1"/>
  <c r="F821" i="1"/>
  <c r="F819" i="1"/>
  <c r="F817" i="1"/>
  <c r="F815" i="1"/>
  <c r="F813" i="1"/>
  <c r="F811" i="1"/>
  <c r="F809" i="1"/>
  <c r="F807" i="1"/>
  <c r="F805" i="1"/>
  <c r="F803" i="1"/>
  <c r="F801" i="1"/>
  <c r="F799" i="1"/>
  <c r="F797" i="1"/>
  <c r="F770" i="1"/>
  <c r="F767" i="1"/>
  <c r="F764" i="1"/>
  <c r="F761" i="1"/>
  <c r="F758" i="1"/>
  <c r="F755" i="1"/>
  <c r="F1063" i="1"/>
  <c r="F1016" i="1"/>
  <c r="F1005" i="1"/>
  <c r="F930" i="1"/>
  <c r="F915" i="1"/>
  <c r="F902" i="1"/>
  <c r="F896" i="1"/>
  <c r="F892" i="1"/>
  <c r="F886" i="1"/>
  <c r="F870" i="1"/>
  <c r="F855" i="1"/>
  <c r="F846" i="1"/>
  <c r="F837" i="1"/>
  <c r="F822" i="1"/>
  <c r="F810" i="1"/>
  <c r="F798" i="1"/>
  <c r="F789" i="1"/>
  <c r="F782" i="1"/>
  <c r="F777" i="1"/>
  <c r="F769" i="1"/>
  <c r="F1014" i="1"/>
  <c r="F926" i="1"/>
  <c r="F923" i="1"/>
  <c r="F919" i="1"/>
  <c r="F917" i="1"/>
  <c r="F906" i="1"/>
  <c r="F883" i="1"/>
  <c r="F880" i="1"/>
  <c r="F867" i="1"/>
  <c r="F864" i="1"/>
  <c r="F853" i="1"/>
  <c r="F844" i="1"/>
  <c r="F835" i="1"/>
  <c r="F824" i="1"/>
  <c r="F812" i="1"/>
  <c r="F800" i="1"/>
  <c r="F791" i="1"/>
  <c r="F784" i="1"/>
  <c r="F779" i="1"/>
  <c r="F765" i="1"/>
  <c r="F1114" i="1"/>
  <c r="F1101" i="1"/>
  <c r="F1058" i="1"/>
  <c r="F1042" i="1"/>
  <c r="F952" i="1"/>
  <c r="F936" i="1"/>
  <c r="F912" i="1"/>
  <c r="F910" i="1"/>
  <c r="F908" i="1"/>
  <c r="F897" i="1"/>
  <c r="F891" i="1"/>
  <c r="F888" i="1"/>
  <c r="F872" i="1"/>
  <c r="F849" i="1"/>
  <c r="F840" i="1"/>
  <c r="F826" i="1"/>
  <c r="F814" i="1"/>
  <c r="F802" i="1"/>
  <c r="F793" i="1"/>
  <c r="F786" i="1"/>
  <c r="F781" i="1"/>
  <c r="F774" i="1"/>
  <c r="F763" i="1"/>
  <c r="F1112" i="1"/>
  <c r="F1099" i="1"/>
  <c r="F1086" i="1"/>
  <c r="F964" i="1"/>
  <c r="F928" i="1"/>
  <c r="F925" i="1"/>
  <c r="F918" i="1"/>
  <c r="F916" i="1"/>
  <c r="F914" i="1"/>
  <c r="F903" i="1"/>
  <c r="F901" i="1"/>
  <c r="F899" i="1"/>
  <c r="F895" i="1"/>
  <c r="F885" i="1"/>
  <c r="F882" i="1"/>
  <c r="F879" i="1"/>
  <c r="F876" i="1"/>
  <c r="F869" i="1"/>
  <c r="F866" i="1"/>
  <c r="F863" i="1"/>
  <c r="F858" i="1"/>
  <c r="F856" i="1"/>
  <c r="F847" i="1"/>
  <c r="F838" i="1"/>
  <c r="F828" i="1"/>
  <c r="F816" i="1"/>
  <c r="F804" i="1"/>
  <c r="F788" i="1"/>
  <c r="F783" i="1"/>
  <c r="F776" i="1"/>
  <c r="F768" i="1"/>
  <c r="F759" i="1"/>
  <c r="F1097" i="1"/>
  <c r="F1084" i="1"/>
  <c r="F1037" i="1"/>
  <c r="F989" i="1"/>
  <c r="F976" i="1"/>
  <c r="F931" i="1"/>
  <c r="F920" i="1"/>
  <c r="F909" i="1"/>
  <c r="F907" i="1"/>
  <c r="F905" i="1"/>
  <c r="F890" i="1"/>
  <c r="F860" i="1"/>
  <c r="F852" i="1"/>
  <c r="F843" i="1"/>
  <c r="F834" i="1"/>
  <c r="F830" i="1"/>
  <c r="F818" i="1"/>
  <c r="F806" i="1"/>
  <c r="F790" i="1"/>
  <c r="F785" i="1"/>
  <c r="F778" i="1"/>
  <c r="F766" i="1"/>
  <c r="F757" i="1"/>
  <c r="F752" i="1"/>
  <c r="F749" i="1"/>
  <c r="F746" i="1"/>
  <c r="F743" i="1"/>
  <c r="F740" i="1"/>
  <c r="F737" i="1"/>
  <c r="F734" i="1"/>
  <c r="F731" i="1"/>
  <c r="F728" i="1"/>
  <c r="F726" i="1"/>
  <c r="F724" i="1"/>
  <c r="F722" i="1"/>
  <c r="F720" i="1"/>
  <c r="F718" i="1"/>
  <c r="F716" i="1"/>
  <c r="F675" i="1"/>
  <c r="F672" i="1"/>
  <c r="F669" i="1"/>
  <c r="F666" i="1"/>
  <c r="F663" i="1"/>
  <c r="F660" i="1"/>
  <c r="F657" i="1"/>
  <c r="F1049" i="1"/>
  <c r="F998" i="1"/>
  <c r="F927" i="1"/>
  <c r="F911" i="1"/>
  <c r="F898" i="1"/>
  <c r="F871" i="1"/>
  <c r="F820" i="1"/>
  <c r="F775" i="1"/>
  <c r="F762" i="1"/>
  <c r="F753" i="1"/>
  <c r="F744" i="1"/>
  <c r="F735" i="1"/>
  <c r="F723" i="1"/>
  <c r="F707" i="1"/>
  <c r="F702" i="1"/>
  <c r="F695" i="1"/>
  <c r="F690" i="1"/>
  <c r="F683" i="1"/>
  <c r="F671" i="1"/>
  <c r="F662" i="1"/>
  <c r="F648" i="1"/>
  <c r="F643" i="1"/>
  <c r="F636" i="1"/>
  <c r="F631" i="1"/>
  <c r="F624" i="1"/>
  <c r="F1033" i="1"/>
  <c r="F924" i="1"/>
  <c r="F887" i="1"/>
  <c r="F787" i="1"/>
  <c r="F771" i="1"/>
  <c r="F751" i="1"/>
  <c r="F742" i="1"/>
  <c r="F733" i="1"/>
  <c r="F725" i="1"/>
  <c r="F709" i="1"/>
  <c r="F704" i="1"/>
  <c r="F697" i="1"/>
  <c r="F692" i="1"/>
  <c r="F685" i="1"/>
  <c r="F680" i="1"/>
  <c r="F676" i="1"/>
  <c r="F667" i="1"/>
  <c r="F658" i="1"/>
  <c r="F650" i="1"/>
  <c r="F645" i="1"/>
  <c r="F638" i="1"/>
  <c r="F633" i="1"/>
  <c r="F626" i="1"/>
  <c r="F621" i="1"/>
  <c r="F619" i="1"/>
  <c r="F617" i="1"/>
  <c r="F865" i="1"/>
  <c r="F841" i="1"/>
  <c r="F747" i="1"/>
  <c r="F738" i="1"/>
  <c r="F729" i="1"/>
  <c r="F727" i="1"/>
  <c r="F715" i="1"/>
  <c r="F711" i="1"/>
  <c r="F706" i="1"/>
  <c r="F699" i="1"/>
  <c r="F694" i="1"/>
  <c r="F687" i="1"/>
  <c r="F682" i="1"/>
  <c r="F674" i="1"/>
  <c r="F665" i="1"/>
  <c r="F656" i="1"/>
  <c r="F652" i="1"/>
  <c r="F647" i="1"/>
  <c r="F640" i="1"/>
  <c r="F635" i="1"/>
  <c r="F628" i="1"/>
  <c r="F623" i="1"/>
  <c r="F613" i="1"/>
  <c r="F611" i="1"/>
  <c r="F609" i="1"/>
  <c r="F607" i="1"/>
  <c r="F605" i="1"/>
  <c r="F1007" i="1"/>
  <c r="F881" i="1"/>
  <c r="F862" i="1"/>
  <c r="F850" i="1"/>
  <c r="F760" i="1"/>
  <c r="F756" i="1"/>
  <c r="F754" i="1"/>
  <c r="F745" i="1"/>
  <c r="F736" i="1"/>
  <c r="F717" i="1"/>
  <c r="F708" i="1"/>
  <c r="F701" i="1"/>
  <c r="F696" i="1"/>
  <c r="F689" i="1"/>
  <c r="F684" i="1"/>
  <c r="F670" i="1"/>
  <c r="F661" i="1"/>
  <c r="F649" i="1"/>
  <c r="F642" i="1"/>
  <c r="F637" i="1"/>
  <c r="F630" i="1"/>
  <c r="F625" i="1"/>
  <c r="F601" i="1"/>
  <c r="F599" i="1"/>
  <c r="F597" i="1"/>
  <c r="F878" i="1"/>
  <c r="F796" i="1"/>
  <c r="F780" i="1"/>
  <c r="F750" i="1"/>
  <c r="F741" i="1"/>
  <c r="F732" i="1"/>
  <c r="F719" i="1"/>
  <c r="F710" i="1"/>
  <c r="F703" i="1"/>
  <c r="F698" i="1"/>
  <c r="F691" i="1"/>
  <c r="F686" i="1"/>
  <c r="F679" i="1"/>
  <c r="F668" i="1"/>
  <c r="F659" i="1"/>
  <c r="F651" i="1"/>
  <c r="F644" i="1"/>
  <c r="F639" i="1"/>
  <c r="F632" i="1"/>
  <c r="F627" i="1"/>
  <c r="F620" i="1"/>
  <c r="F618" i="1"/>
  <c r="F583" i="1"/>
  <c r="F581" i="1"/>
  <c r="F579" i="1"/>
  <c r="F577" i="1"/>
  <c r="F575" i="1"/>
  <c r="F573" i="1"/>
  <c r="F571" i="1"/>
  <c r="F538" i="1"/>
  <c r="F535" i="1"/>
  <c r="F532" i="1"/>
  <c r="F529" i="1"/>
  <c r="F526" i="1"/>
  <c r="F523" i="1"/>
  <c r="F518" i="1"/>
  <c r="F515" i="1"/>
  <c r="F512" i="1"/>
  <c r="F508" i="1"/>
  <c r="F483" i="1"/>
  <c r="F480" i="1"/>
  <c r="F477" i="1"/>
  <c r="F474" i="1"/>
  <c r="F471" i="1"/>
  <c r="F468" i="1"/>
  <c r="F465" i="1"/>
  <c r="F462" i="1"/>
  <c r="F681" i="1"/>
  <c r="F641" i="1"/>
  <c r="F612" i="1"/>
  <c r="F600" i="1"/>
  <c r="F594" i="1"/>
  <c r="F587" i="1"/>
  <c r="F578" i="1"/>
  <c r="F562" i="1"/>
  <c r="F557" i="1"/>
  <c r="F693" i="1"/>
  <c r="F653" i="1"/>
  <c r="F610" i="1"/>
  <c r="F596" i="1"/>
  <c r="F589" i="1"/>
  <c r="F580" i="1"/>
  <c r="F564" i="1"/>
  <c r="F559" i="1"/>
  <c r="F552" i="1"/>
  <c r="F547" i="1"/>
  <c r="F533" i="1"/>
  <c r="F524" i="1"/>
  <c r="F513" i="1"/>
  <c r="F503" i="1"/>
  <c r="F494" i="1"/>
  <c r="F485" i="1"/>
  <c r="F478" i="1"/>
  <c r="F469" i="1"/>
  <c r="F808" i="1"/>
  <c r="F721" i="1"/>
  <c r="F705" i="1"/>
  <c r="F664" i="1"/>
  <c r="F622" i="1"/>
  <c r="F608" i="1"/>
  <c r="F591" i="1"/>
  <c r="F582" i="1"/>
  <c r="F570" i="1"/>
  <c r="F566" i="1"/>
  <c r="F561" i="1"/>
  <c r="F554" i="1"/>
  <c r="F549" i="1"/>
  <c r="F542" i="1"/>
  <c r="F531" i="1"/>
  <c r="F522" i="1"/>
  <c r="F511" i="1"/>
  <c r="F501" i="1"/>
  <c r="F499" i="1"/>
  <c r="F492" i="1"/>
  <c r="F490" i="1"/>
  <c r="F476" i="1"/>
  <c r="F467" i="1"/>
  <c r="F460" i="1"/>
  <c r="F457" i="1"/>
  <c r="F454" i="1"/>
  <c r="F451" i="1"/>
  <c r="F446" i="1"/>
  <c r="F443" i="1"/>
  <c r="F440" i="1"/>
  <c r="F437" i="1"/>
  <c r="F434" i="1"/>
  <c r="F431" i="1"/>
  <c r="F428" i="1"/>
  <c r="F425" i="1"/>
  <c r="F420" i="1"/>
  <c r="F417" i="1"/>
  <c r="F414" i="1"/>
  <c r="F411" i="1"/>
  <c r="F408" i="1"/>
  <c r="F405" i="1"/>
  <c r="F402" i="1"/>
  <c r="F399" i="1"/>
  <c r="F396" i="1"/>
  <c r="F393" i="1"/>
  <c r="F390" i="1"/>
  <c r="F387" i="1"/>
  <c r="F384" i="1"/>
  <c r="F325" i="1"/>
  <c r="F323" i="1"/>
  <c r="F321" i="1"/>
  <c r="F319" i="1"/>
  <c r="F317" i="1"/>
  <c r="F315" i="1"/>
  <c r="F313" i="1"/>
  <c r="F311" i="1"/>
  <c r="F309" i="1"/>
  <c r="F307" i="1"/>
  <c r="F305" i="1"/>
  <c r="F303" i="1"/>
  <c r="F301" i="1"/>
  <c r="F900" i="1"/>
  <c r="F792" i="1"/>
  <c r="F730" i="1"/>
  <c r="F688" i="1"/>
  <c r="F673" i="1"/>
  <c r="F634" i="1"/>
  <c r="F606" i="1"/>
  <c r="F598" i="1"/>
  <c r="F593" i="1"/>
  <c r="F588" i="1"/>
  <c r="F584" i="1"/>
  <c r="F572" i="1"/>
  <c r="F563" i="1"/>
  <c r="F556" i="1"/>
  <c r="F551" i="1"/>
  <c r="F544" i="1"/>
  <c r="F536" i="1"/>
  <c r="F527" i="1"/>
  <c r="F516" i="1"/>
  <c r="F509" i="1"/>
  <c r="F506" i="1"/>
  <c r="F497" i="1"/>
  <c r="F488" i="1"/>
  <c r="F481" i="1"/>
  <c r="F472" i="1"/>
  <c r="F463" i="1"/>
  <c r="F382" i="1"/>
  <c r="F380" i="1"/>
  <c r="F378" i="1"/>
  <c r="F376" i="1"/>
  <c r="F374" i="1"/>
  <c r="F372" i="1"/>
  <c r="F370" i="1"/>
  <c r="F368" i="1"/>
  <c r="F366" i="1"/>
  <c r="F364" i="1"/>
  <c r="F362" i="1"/>
  <c r="F360" i="1"/>
  <c r="F358" i="1"/>
  <c r="F356" i="1"/>
  <c r="F354" i="1"/>
  <c r="F352" i="1"/>
  <c r="F350" i="1"/>
  <c r="F348" i="1"/>
  <c r="F346" i="1"/>
  <c r="F344" i="1"/>
  <c r="F342" i="1"/>
  <c r="F340" i="1"/>
  <c r="F338" i="1"/>
  <c r="F336" i="1"/>
  <c r="F334" i="1"/>
  <c r="F739" i="1"/>
  <c r="F700" i="1"/>
  <c r="F646" i="1"/>
  <c r="F604" i="1"/>
  <c r="F595" i="1"/>
  <c r="F590" i="1"/>
  <c r="F574" i="1"/>
  <c r="F565" i="1"/>
  <c r="F558" i="1"/>
  <c r="F553" i="1"/>
  <c r="F546" i="1"/>
  <c r="F534" i="1"/>
  <c r="F525" i="1"/>
  <c r="F514" i="1"/>
  <c r="F504" i="1"/>
  <c r="F502" i="1"/>
  <c r="F495" i="1"/>
  <c r="F493" i="1"/>
  <c r="F486" i="1"/>
  <c r="F484" i="1"/>
  <c r="F479" i="1"/>
  <c r="F470" i="1"/>
  <c r="F461" i="1"/>
  <c r="F458" i="1"/>
  <c r="F455" i="1"/>
  <c r="F452" i="1"/>
  <c r="F447" i="1"/>
  <c r="F444" i="1"/>
  <c r="F441" i="1"/>
  <c r="F438" i="1"/>
  <c r="F435" i="1"/>
  <c r="F432" i="1"/>
  <c r="F429" i="1"/>
  <c r="F426" i="1"/>
  <c r="F421" i="1"/>
  <c r="F418" i="1"/>
  <c r="F415" i="1"/>
  <c r="F412" i="1"/>
  <c r="F409" i="1"/>
  <c r="F406" i="1"/>
  <c r="F403" i="1"/>
  <c r="F400" i="1"/>
  <c r="F397" i="1"/>
  <c r="F394" i="1"/>
  <c r="F391" i="1"/>
  <c r="F388" i="1"/>
  <c r="F385" i="1"/>
  <c r="F239" i="1"/>
  <c r="F236" i="1"/>
  <c r="F233" i="1"/>
  <c r="F230" i="1"/>
  <c r="F227" i="1"/>
  <c r="F224" i="1"/>
  <c r="F221" i="1"/>
  <c r="F218" i="1"/>
  <c r="F215" i="1"/>
  <c r="F212" i="1"/>
  <c r="F209" i="1"/>
  <c r="F206" i="1"/>
  <c r="F203" i="1"/>
  <c r="F200" i="1"/>
  <c r="F197" i="1"/>
  <c r="F194" i="1"/>
  <c r="F191" i="1"/>
  <c r="F188" i="1"/>
  <c r="F185" i="1"/>
  <c r="F182" i="1"/>
  <c r="F179" i="1"/>
  <c r="F176" i="1"/>
  <c r="F173" i="1"/>
  <c r="F170" i="1"/>
  <c r="F167" i="1"/>
  <c r="F164" i="1"/>
  <c r="F161" i="1"/>
  <c r="F158" i="1"/>
  <c r="F155" i="1"/>
  <c r="F152" i="1"/>
  <c r="F149" i="1"/>
  <c r="F146" i="1"/>
  <c r="F143" i="1"/>
  <c r="F140" i="1"/>
  <c r="F137" i="1"/>
  <c r="F134" i="1"/>
  <c r="F131" i="1"/>
  <c r="F128" i="1"/>
  <c r="F125" i="1"/>
  <c r="F122" i="1"/>
  <c r="F748" i="1"/>
  <c r="F629" i="1"/>
  <c r="F550" i="1"/>
  <c r="F517" i="1"/>
  <c r="F498" i="1"/>
  <c r="F487" i="1"/>
  <c r="F482" i="1"/>
  <c r="F456" i="1"/>
  <c r="F445" i="1"/>
  <c r="F436" i="1"/>
  <c r="F427" i="1"/>
  <c r="F381" i="1"/>
  <c r="F375" i="1"/>
  <c r="F369" i="1"/>
  <c r="F363" i="1"/>
  <c r="F357" i="1"/>
  <c r="F351" i="1"/>
  <c r="F345" i="1"/>
  <c r="F339" i="1"/>
  <c r="F298" i="1"/>
  <c r="F290" i="1"/>
  <c r="F283" i="1"/>
  <c r="F278" i="1"/>
  <c r="F271" i="1"/>
  <c r="F266" i="1"/>
  <c r="F259" i="1"/>
  <c r="F254" i="1"/>
  <c r="F247" i="1"/>
  <c r="F235" i="1"/>
  <c r="F226" i="1"/>
  <c r="F614" i="1"/>
  <c r="F555" i="1"/>
  <c r="F548" i="1"/>
  <c r="F539" i="1"/>
  <c r="F510" i="1"/>
  <c r="F491" i="1"/>
  <c r="F475" i="1"/>
  <c r="F416" i="1"/>
  <c r="F407" i="1"/>
  <c r="F398" i="1"/>
  <c r="F389" i="1"/>
  <c r="F326" i="1"/>
  <c r="F320" i="1"/>
  <c r="F314" i="1"/>
  <c r="F308" i="1"/>
  <c r="F302" i="1"/>
  <c r="F295" i="1"/>
  <c r="F292" i="1"/>
  <c r="F285" i="1"/>
  <c r="F280" i="1"/>
  <c r="F273" i="1"/>
  <c r="F268" i="1"/>
  <c r="F261" i="1"/>
  <c r="F256" i="1"/>
  <c r="F249" i="1"/>
  <c r="F244" i="1"/>
  <c r="F240" i="1"/>
  <c r="F567" i="1"/>
  <c r="F528" i="1"/>
  <c r="F507" i="1"/>
  <c r="F496" i="1"/>
  <c r="F464" i="1"/>
  <c r="F459" i="1"/>
  <c r="F448" i="1"/>
  <c r="F439" i="1"/>
  <c r="F430" i="1"/>
  <c r="F519" i="1"/>
  <c r="F500" i="1"/>
  <c r="F419" i="1"/>
  <c r="F410" i="1"/>
  <c r="F401" i="1"/>
  <c r="F392" i="1"/>
  <c r="F324" i="1"/>
  <c r="F318" i="1"/>
  <c r="F312" i="1"/>
  <c r="F306" i="1"/>
  <c r="F300" i="1"/>
  <c r="F297" i="1"/>
  <c r="F289" i="1"/>
  <c r="F284" i="1"/>
  <c r="F277" i="1"/>
  <c r="F272" i="1"/>
  <c r="F265" i="1"/>
  <c r="F260" i="1"/>
  <c r="F253" i="1"/>
  <c r="F248" i="1"/>
  <c r="F234" i="1"/>
  <c r="F225" i="1"/>
  <c r="F216" i="1"/>
  <c r="F207" i="1"/>
  <c r="F198" i="1"/>
  <c r="F189" i="1"/>
  <c r="F180" i="1"/>
  <c r="F171" i="1"/>
  <c r="F162" i="1"/>
  <c r="F153" i="1"/>
  <c r="F144" i="1"/>
  <c r="F135" i="1"/>
  <c r="F126" i="1"/>
  <c r="F545" i="1"/>
  <c r="F537" i="1"/>
  <c r="F505" i="1"/>
  <c r="F489" i="1"/>
  <c r="F473" i="1"/>
  <c r="F453" i="1"/>
  <c r="F442" i="1"/>
  <c r="F433" i="1"/>
  <c r="F383" i="1"/>
  <c r="F377" i="1"/>
  <c r="F371" i="1"/>
  <c r="F365" i="1"/>
  <c r="F359" i="1"/>
  <c r="F353" i="1"/>
  <c r="F98" i="1"/>
  <c r="F46" i="1"/>
  <c r="F163" i="1"/>
  <c r="F202" i="1"/>
  <c r="F204" i="1"/>
  <c r="F217" i="1"/>
  <c r="F222" i="1"/>
  <c r="F258" i="1"/>
  <c r="F263" i="1"/>
  <c r="F282" i="1"/>
  <c r="F287" i="1"/>
  <c r="F335" i="1"/>
  <c r="F347" i="1"/>
  <c r="F560" i="1"/>
  <c r="F712" i="1"/>
  <c r="F35" i="1"/>
  <c r="F42" i="1"/>
  <c r="F51" i="1"/>
  <c r="F55" i="1"/>
  <c r="F84" i="1"/>
  <c r="F93" i="1"/>
  <c r="F111" i="1"/>
  <c r="F150" i="1"/>
  <c r="F165" i="1"/>
  <c r="F178" i="1"/>
  <c r="F39" i="1"/>
  <c r="F97" i="1"/>
  <c r="F104" i="1"/>
  <c r="F113" i="1"/>
  <c r="F115" i="1"/>
  <c r="F133" i="1"/>
  <c r="F157" i="1"/>
  <c r="F159" i="1"/>
  <c r="F172" i="1"/>
  <c r="F174" i="1"/>
  <c r="F187" i="1"/>
  <c r="F211" i="1"/>
  <c r="F213" i="1"/>
  <c r="F220" i="1"/>
  <c r="F228" i="1"/>
  <c r="F245" i="1"/>
  <c r="F264" i="1"/>
  <c r="F269" i="1"/>
  <c r="F288" i="1"/>
  <c r="F293" i="1"/>
  <c r="F299" i="1"/>
  <c r="F310" i="1"/>
  <c r="F322" i="1"/>
  <c r="F337" i="1"/>
  <c r="F349" i="1"/>
  <c r="F367" i="1"/>
  <c r="F395" i="1"/>
  <c r="F576" i="1"/>
  <c r="F540" i="1" l="1"/>
  <c r="F677" i="1"/>
  <c r="F520" i="1"/>
  <c r="F585" i="1"/>
  <c r="F602" i="1"/>
  <c r="F874" i="1"/>
  <c r="F1054" i="1"/>
  <c r="F893" i="1"/>
  <c r="F794" i="1"/>
  <c r="F1035" i="1"/>
  <c r="F1163" i="1"/>
  <c r="F615" i="1"/>
  <c r="F568" i="1"/>
  <c r="F1133" i="1"/>
  <c r="F1021" i="1"/>
  <c r="F1074" i="1"/>
  <c r="F422" i="1"/>
  <c r="F1141" i="1"/>
  <c r="F772" i="1"/>
  <c r="F1001" i="1"/>
  <c r="F327" i="1"/>
  <c r="F449" i="1"/>
  <c r="F241" i="1"/>
  <c r="F832" i="1"/>
  <c r="F654" i="1"/>
  <c r="F940" i="1"/>
  <c r="F1068" i="1"/>
  <c r="F66" i="1"/>
  <c r="F713" i="1"/>
  <c r="F921" i="1"/>
  <c r="F985" i="1"/>
  <c r="F1219" i="1"/>
  <c r="F1220" i="1" l="1"/>
  <c r="F1221" i="1" s="1"/>
  <c r="F1222" i="1" s="1"/>
  <c r="F1224" i="1" s="1"/>
  <c r="F1225" i="1" s="1"/>
  <c r="F1226" i="1" s="1"/>
</calcChain>
</file>

<file path=xl/comments1.xml><?xml version="1.0" encoding="utf-8"?>
<comments xmlns="http://schemas.openxmlformats.org/spreadsheetml/2006/main">
  <authors>
    <author>Armen Shatveryan</author>
  </authors>
  <commentList>
    <comment ref="C204" authorId="0" shapeId="0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</commentList>
</comments>
</file>

<file path=xl/sharedStrings.xml><?xml version="1.0" encoding="utf-8"?>
<sst xmlns="http://schemas.openxmlformats.org/spreadsheetml/2006/main" count="2379" uniqueCount="913">
  <si>
    <t xml:space="preserve">Ì²ì²È²ÂºðÂ  </t>
  </si>
  <si>
    <t>Ð/Ð</t>
  </si>
  <si>
    <t xml:space="preserve"> ²ßË³ï³ÝùÝ»ñÇ ³Ýí³ÝáõÙÁ</t>
  </si>
  <si>
    <t xml:space="preserve">â³÷. ÙÇ³í  </t>
  </si>
  <si>
    <t>ø³Ý³Ï</t>
  </si>
  <si>
    <t>ÙÇ³íáñÇ ³ñÅ»ùÁ</t>
  </si>
  <si>
    <t>ÁÝ¹³Ù»ñÁ</t>
  </si>
  <si>
    <t>Ñ³½. ¹ñ³Ù</t>
  </si>
  <si>
    <t xml:space="preserve">1-1.¸åñáóÇ ¨ Ù³ÝÏ³å³ñï»½Ç Ñ³Ù³ßÇÝ³ñ³ñ³Ï³Ý ³ßË³ï³ÝùÝ»ñ 0,00 ÝÇßÇó ó³Íñ </t>
  </si>
  <si>
    <t>ËÙ</t>
  </si>
  <si>
    <t>III-ñ¹ Ï³ñ·Ç ·ñáõÝïÇ ù³Ý¹áõÙ ÷áëáñ³ÏáõÙ 0.6 ËÙ ß»ñ»÷Ç ï³ñáÕáõÃÛ³Ùµ  ¾ùëÏ³í³ïáñáí,  µ³ñÓ»Éáí ³íïáÇÝùÝ³Ã³÷Ç íñ³</t>
  </si>
  <si>
    <t xml:space="preserve"> ËÙ</t>
  </si>
  <si>
    <t>öáëáñ³ÏÇ ¨ Ëñ³ÙáõÕÇÝ»ñÇ Ñ³ï³ÏÇ ¨ ÏáÕ»ñÇ í»ñçÝ³Ï³Ý Ñ³ñÃ»óáõÙ Ó»éùáí</t>
  </si>
  <si>
    <t xml:space="preserve">¶ñáõÝïÇ »ïÉÇóù µáõÉ¹á½»ñáí  </t>
  </si>
  <si>
    <t xml:space="preserve">¶ñáõÝïÇ ïá÷³ÝáõÙ û¹³×Ýß³Ï³Ý  Ó»éùÇ ïá÷³ÝÇãáí </t>
  </si>
  <si>
    <t>¶ñáõÝïÇ »ïÉÇóù ÑÇÙù»ñÇ Íáó Ó»éùáí, ïá÷³ÝáõÙáí</t>
  </si>
  <si>
    <t>²í»Éáñ¹ ·ñáõÝïÇ ï»Õ³÷áËáõÙ Ùáï 3ÏÙ Ñ»é³íáñáõÃÛ³Ý íñ³</t>
  </si>
  <si>
    <t>ïÝ</t>
  </si>
  <si>
    <t>ùÙ</t>
  </si>
  <si>
    <t>º/µ»ïáÝ»  Ñ³ï³ÏÇ ë³ÉÇ å³ïñ³ëïáõÙ
 B -12,5 ¹³ëÇ µ»ïáÝáí</t>
  </si>
  <si>
    <t xml:space="preserve">´³½³Éï»åÉ³ëï» ³Ùñ³Ý ö6ABK </t>
  </si>
  <si>
    <t>·ÍÙ</t>
  </si>
  <si>
    <t>Ê³Ùù³ñ³µ»ïáÝ» Ý³Ë³å³ïñ³ëï³Ï³Ý ß»ñïÇ å³ïñ³ëïáõÙ ÑÇÙù»ñÇ ï³Ï B -7,5 ¹³ëÇ µ»ïáÝáí</t>
  </si>
  <si>
    <t>´»ïáÝ» Ý³Ë³å³ïñ³ëï³Ï³Ý ß»ñïÇ å³ïñ³ëïáõÙ ÑÇÙù»ñÇ ï³Ï B -7,5 ¹³ëÇ µ»ïáÝáí</t>
  </si>
  <si>
    <t xml:space="preserve">Þñç³Ý³ÏÝ»ñÇ ÙÇ³ÓáõÛÉ »/µ»ïáÝ» Å³å³í»Ý³ÛÇÝ ÑÇÙù»ñÇ å³ïñ³ëïáõÙ B-20 ¹³ëÇ µ»ïáÝáí </t>
  </si>
  <si>
    <t>²Ùñ³Ý ö8A240C</t>
  </si>
  <si>
    <t>²Ùñ³Ý ö12A500C</t>
  </si>
  <si>
    <t>²Ùñ³Ý ö16A500C</t>
  </si>
  <si>
    <t>²Ùñ³Ý ö18A500C</t>
  </si>
  <si>
    <t>²Ùñ³Ý ö22A500C</t>
  </si>
  <si>
    <t>ØÇ³ÓáõÛÉ »/µ»ïáÝ» ëÛáõÝ»ñÇ å³ïñ³ëïáõÙ B-20 ¹³ëÇ µ»ïáÝáí</t>
  </si>
  <si>
    <t>²Ùñ³Ý ö8A500C</t>
  </si>
  <si>
    <t xml:space="preserve">ØÇ³ÓáõÛÉ »/µ»ïáÝ» å³ñ½áõÝ³ÏÝ»ñÇ B-20 ¹³ëÇ µ»ïáÝáí </t>
  </si>
  <si>
    <t>²Ùñ³Ý ö 8A240</t>
  </si>
  <si>
    <t>²Ùñ³Ý ö20A500C</t>
  </si>
  <si>
    <t>²Ùñ³Ý ö25A500C</t>
  </si>
  <si>
    <t>äáÕå³ï» Ã»ñÃÇó Ý»ñ¹ÇñÝ»ñÇ ï»Õ³¹ñáõÙ 16ÙÙ Ñ³ëï.</t>
  </si>
  <si>
    <t xml:space="preserve">ØÇ³ÓáõÛÉ »/µ»ïáÝ» ¹Ç³ýñ³·Ù³Ý»ñÇ  å³ïñ³ëïáõÙ  B-20 ¹³ëÇ µ»ïáÝáí </t>
  </si>
  <si>
    <t>²Ùñ³Ý ö6A240C</t>
  </si>
  <si>
    <t>²Ùñ³Ý ö10A500C</t>
  </si>
  <si>
    <t>´»ïáÝ»  ÑÇÙù»ñ  B-15 ¹³ëÇ µ»ïáÝáí</t>
  </si>
  <si>
    <t>´»ïáÝ»  ÑÇÙù»ñ ¨ ³ëïÇ×³ÝÝ»ñ  -3.3 ÝÇßÇ íñ³ B-7,5 ¹³ëÇ µ»ïáÝáí</t>
  </si>
  <si>
    <t>´»ïáÝ» ·»ïÝ³Ëáñß»ñÇ (Ñ³ï³Ï, å³ï»ñ)  å³ïñ³ëïáõÙ B-7.5 ¹³ëÇ µ»ïáÝáí</t>
  </si>
  <si>
    <t xml:space="preserve">²ñï³ùÇÝ »/µ»ïáÝ» å³ï»ñÇ ¨ ÑÇÙù»ñÇ »ñÏß»ñï çñ³Ù»Ïáõë³óáõÙ Ç½á·³Ùáí                                          </t>
  </si>
  <si>
    <t xml:space="preserve">ä³ßïå³ÝÇã åÉ³Ýï»ñ ß»ñïÇ ÷éáõÙ </t>
  </si>
  <si>
    <t>´»ïáÝ»  ³ëïÇ×³Ý³Ó¨  Ñ³ñÃ³ÏÝ»ñÇ å³ïñ³ëïáõÙ Ñ³Ý¹ÇëáõÃÛáõÝÝ»ñÇ ¹³ÑÉÇ×Ç Ýëï³ñ³ÝÝ»ñÇ ï³Ï  B -7,5 ¹³ëÇ µ»ïáÝáí</t>
  </si>
  <si>
    <t>º/´»ïáÝ»  ÑÇÙÝ³ÛÇÝ ë³ÉÇ å³ïñ³ëïáõÙ B -20 W6 ¹³ëÇ µ»ïáÝáí</t>
  </si>
  <si>
    <t>²Ùñ³Ý ö6A240</t>
  </si>
  <si>
    <t xml:space="preserve">è»½»ñíáõ³ñÇ 150ÙÙ Ñ³ëï. ä-1---ä-3  ÙÇ³ÓáõÛÉ »/µ»ïáÝ» å³ï»ñÇ å³ïñ³ëïáõÙ B-20 W6 ¹³ëÇ µ»ïáÝáí </t>
  </si>
  <si>
    <t>´»ïáÝ» ÑÇÙù»ñÇ ¨ å³ï»ñÇ å³ïñ³ëïáõÙ  B-15 ¹³ëÇ µ»ïáÝáí</t>
  </si>
  <si>
    <t xml:space="preserve">ØÇ³ÓáõÛÉ »/µ»ïáÝ» µ³½ñÇùÝ»ñÇ å³ïñ³ëïáõÙ 150ÙÙ Ñ³ëïáõÃ. B-12,5 ¹³ëÇ µ»ïáÝáí </t>
  </si>
  <si>
    <t xml:space="preserve">Ü¾-1 Ü»ñ¹ÇñÝ»ñÇ ï»Õ³¹ñáõÙ  åáÕå³ï» Ã»ñÃÇó Ó=6ÙÙ  </t>
  </si>
  <si>
    <t>´»ïáÝ» ³ëïÇ×³ÝÝ»ñÇ ¨ Ñ³ñÃ³ÏÝ»ñÇ å³ïñ³ëïáõÙ  B-15 ¹³ëÇ µ»ïáÝáí</t>
  </si>
  <si>
    <t>²ëïÇ×³ÝÝ»ñÇ »ñ»ë³å³ïáõÙ 50ÙÙ Ñ³ëï. 300ÙÙ É³ÛÝáõÃ. µ³½³Éï»  ë³É»ñáí    49,9+102,4·ÍÙ</t>
  </si>
  <si>
    <t>²ëïÇ×³Ý³×³Ï³ïÝ»ñÇ »ñ»ë³å³ïáõÙ 30ÙÙ Ñ³ëï. Ñ=150ÙÙ µ³½³Éï»  ë³É»ñáí   49,9+102,4·ÍÙ</t>
  </si>
  <si>
    <t xml:space="preserve">Ð³ñÃ³ÏÝ»ñÇ ¨ Ã»ù³Ñ³ñÃ³ÏÝ»ñÇ »ñ»ë³å³ïáõÙ 30ÙÙ Ñ³ëï. µ³½³Éï»  ë³É»ñáí  </t>
  </si>
  <si>
    <t>ÞñÇß³ÏÝ»ñÇ Çñ³Ï³Ý³óáõÙ µ³½³Éï»  ë³É»ñáí 30ÙÙ Ñ³ëï. Ñ=150ÙÙ, ó»Ù/³í³½» .ß³Õ³ËÇ íñ³Ûáí</t>
  </si>
  <si>
    <t xml:space="preserve">²ëïÇ×³ÝÝ»ñÇ 60x30x3ÙÙ åáÕå³ï» áõÕÕ³ÝÏÛáõÝ ËáÕáí³ÏÝ»ñÇó µéÝ³ÓáÕ, Ï³Ý·Ý³ÏÝ»ñáí  </t>
  </si>
  <si>
    <t xml:space="preserve">Ø»ï³Õ³Ï³Ý ï³ññ»ñÇ »ñÏß»ñï Ý»ñÏáõÙ Å³Ý·³Ï³ÛáõÝ Ý»ñÏáí </t>
  </si>
  <si>
    <t>ÀÜ¸²ØºÜÀ  1-1.</t>
  </si>
  <si>
    <t xml:space="preserve">1-2.¸åñáóÇ Ñ³Ù³ßÇÝ³ñ³ñ³Ï³Ý ³ßË³ï³ÝùÝ»ñ 0,00 ÝÇßÇó µ³ñÓñ </t>
  </si>
  <si>
    <t xml:space="preserve">Þñç³Ý³ÏÝ»ñÇ ÙÇ³ÓáõÛÉ »/µ å³ñ½áõÝ³ÏÝ»ñÇ å³ïñ³ëïáõÙ ÙÇÝã¨ 500ÙÙ µ³ñÓñáõÃ. B-20 ¹³ëÇ µ»ïáÝáí </t>
  </si>
  <si>
    <t xml:space="preserve">Þñç³Ý³ÏÝ»ñÇ ÙÇ³ÓáõÛÉ »/µ å³ñ½áõÝ³ÏÝ»ñÇ å³ïñ³ëïáõÙ 600ÙÙ µ³ñÓñáõÃÛ³Ùµ B-20 ¹³ëÇ µ»ïáÝáí </t>
  </si>
  <si>
    <t>²Ùñ³Ý ö8, 10A240</t>
  </si>
  <si>
    <t>200ÙÙ Ñ³ëïáõÃ. ÙÇ³ÓáõÛÉ »/µ»ïáÝ» å³ï»ñÇ å³ïñ³ëïáõÙ B-20 ¹³ëÇ µ»ïáÝáí</t>
  </si>
  <si>
    <t>ØÇ³ÓáõÛÉ »/µ  ·áïÇÝ»ñÇ å³ïñ³ëïáõÙ B-15 ¹³ëÇ µ»ïáÝáí</t>
  </si>
  <si>
    <t>²Ùñ³Ý ö8A240</t>
  </si>
  <si>
    <t>ØÇ³ÓáõÛÉ »/µ  µ³ñ³íáñÝ»ñÇ å³ïñ³ëïáõÙ B-12,5 ¹³ëÇ µ»ïáÝáí</t>
  </si>
  <si>
    <t xml:space="preserve">ØÇ³ÓáõÛÉ  »/µ»ïáÝ» Í³ÍÏÇ ë³É»ñÇ å³ïñ³ëïáõÙ +0.00, +3.3 ¨ + 6.6 ÝÇß»ñáõÙ 
 B-20 ¹³ëÇ µ»ïáÝáí  </t>
  </si>
  <si>
    <t>ØÇ³ÓáõÛÉ »/µ»ïáÝ»  Ñ»Í³ÝÇ å³ïñ³ëïáõÙ B-20 ¹³ëÇ µ»ïáÝáí ØÐ-1-1</t>
  </si>
  <si>
    <t xml:space="preserve">ØÇ³ÓáõÛÉ »/µ ÏáÝëáÉ³ÛÇÝ ë³É»ñÇ å³ïñ³ëïáõÙ  §H¦ ³é³ÝóùÇÝ ÏÇó B-20 ¹³ëÇ µ»ïáÝáí </t>
  </si>
  <si>
    <t>²Ùñ³Ý ö6, ö8A240</t>
  </si>
  <si>
    <t>²Ùñ³Ý ö12, ö16, ö18A500C</t>
  </si>
  <si>
    <t>Ê³Ùù³ñ» ½³Ý·í³ÍÇ å³ïñ³ëïáõÙ Ã»ù³Ñ³ñÃ³ÏÇ ï³Ï</t>
  </si>
  <si>
    <t>ØÂ-3 ØÇ³ÓáõÛÉ µ»ïáÝ»  Ã»ù³Ñ³ñÃ³ÏÇ å³ïñ³ëïáõÙ 120ÙÙ Ñ³ëï. B-20¹. µ»ïáÝáí</t>
  </si>
  <si>
    <t xml:space="preserve">²ì-1 ²ëïÇ×³Ý³í³Ý¹³ÏÇ Ø²-1,  Ø²-1, Ø²-3 ³ëïÇ×³ÝÝ»ñÇ ÙÇ³ÓáõÛÉ  »/µ»ïáÝ» ë³É»ñÇ å³ïñ³ëïáõÙ B-20 ¹³ëÇ µ»ïáÝáí  </t>
  </si>
  <si>
    <t>ÜáõÛÝÇ, µ»ïáÝ» ³ëïÇ×³ÝÝ»ñÇ å³ïñ³ëïáõÙ B-12,5 ¹³ëÇ µ»ïáÝáí</t>
  </si>
  <si>
    <t>²Ùñ³Ý ö6A240, ö8A240</t>
  </si>
  <si>
    <t>ØÇ³ÓáõÛÉ »/µ»ïáÝ ê-1 ëÛ³Ý å³ïñ³ëïáõÙ B-20 ¹³ëÇ µ»ïáÝáí</t>
  </si>
  <si>
    <t>120ÙÙ Ñ³ëï. ´-1, ´-2 ÙÇ³ÓáõÛÉ »/µ»ïáÝ» µ³½ñÇùÝ»ñÇ å³ïñ³ëïáõÙ B-20 ¹³ëÇ µ»ïáÝáí</t>
  </si>
  <si>
    <t xml:space="preserve">ä³ïÇ  ß³ñáõÙ ³ëïÇ×³ÝÇ ï³Ï 200ÙÙ Ñ³ëï. ëÝ³Ù»ç µ»ïáÝ» µÉáÏÝ»ñáí (³Ùñ³Ý³íáñáõÙáí)   </t>
  </si>
  <si>
    <t>ØÇ³ÓáõÛÉ »/µ»ïáÝ»  Ñ»Í³ÝÝ»ñÇ å³ïñ³ëïáõÙ B-20 ¹³ëÇ µ»ïáÝáí  ØÐ-Ð-1, ØÐ-2</t>
  </si>
  <si>
    <t>²Ùñ³Ý  ö8A240</t>
  </si>
  <si>
    <t>Ü¾-7 Ü»ñ¹ÇñÝ»ñÇ ï»Õ³¹ñáõÙ  åáÕå³ï» Ã»ñÃÇó Ó=4ÙÙ ¨  ³Ùñ³Ý ö8A500C</t>
  </si>
  <si>
    <t xml:space="preserve">Ø²-4 ØÇ³ÓáõÛÉ »/µ»ïáÝ» ³ëïÇ×³ÝÇ å³ïñ³ëïáõÙ B-20 ¹³ëÇ µ»ïáÝáí  </t>
  </si>
  <si>
    <t>²Ùñ³Ý  ö8A500C</t>
  </si>
  <si>
    <t>120ÙÙ Ñ³ëï. ´-1 ÙÇ³ÓáõÛÉ »/µ»ïáÝ» µ³½ñÇùÇ å³ïñ³ëïáõÙ B-20 ¹³ëÇ µ»ïáÝáí</t>
  </si>
  <si>
    <t xml:space="preserve">ØÇçÝáñÙÝ»ñÇ  ß³ñáõÙ 200ÙÙ Ñ³ëïáõÃÛ³Ý ëÝ³Ù»ç µ»ïáÝ» µÉáÏÝ»ñáí (³Ùñ³Ý³íáñáõÙáí)   </t>
  </si>
  <si>
    <t>´ÉáÏÝ»ñÇ ³Ýóù»ñÇ Éó³÷³ÏáõÙ µ»ïáÝáí  B-12,5 ¹³ëÇ µ»ïáÝáí</t>
  </si>
  <si>
    <t>²ÉÛáõÙÇÝ», ³å³Ï»÷³Ã»Ãáí,  ç»ñÙ³Ï³Ùñç³Ïáí, Ùáõ· ÙáËñ³·áõÛÝ ³ñï³ùÇÝ ¹éÝ»ñÇ ýñ³Ùáõ·³Ý»ñ</t>
  </si>
  <si>
    <t xml:space="preserve">²ÉÛáõÙÇÝ», ËáõÉ, ç»ñÙ³Ï³Ùñç³Ïáí, ç»ñÙ³Ù»Ïáõë³óí³Í, Ùáõ· ÙáËñ³·áõÛÝ  RAL-7011 ³ñï³ùÇÝ ¹éÝ»ñ  </t>
  </si>
  <si>
    <t xml:space="preserve">²ÉÛáõÙÇÝ», ³å³Ï»÷³Ã»Ãáí, ç»ñÙ³Ï³Ùáõñçáí, Ùáõ· ÙáËñ³·áõÛÝ RAL-7011  sqW-3 ³ñï³ùÇÝ íÇïñ³ÅÇ ¹áõé </t>
  </si>
  <si>
    <t xml:space="preserve">²ÉÛáõÙÇÝ», ³å³Ï»÷³Ã»Ãáí, ç»ñÙ³Ï³Ùáõñçáí, Ùáõ· ÙáËñ³·áõÛÝ RAL-7011 sqW-2 ³ñï³ùÇÝ íÇïñ³ÅÇ µ³óíáÕ å³ïáõÑ³Ý </t>
  </si>
  <si>
    <t>²ÉÛáõÙÇÝ», ³å³Ï»÷³Ã»Ãáí, ç»ñÙ³Ï³Ùáõñçáí, Ùáõ· ÙáËñ³·áõÛÝ RAL-7011 ³ñï³ùÇÝ íÇïñ³ÅÝ»ñÇ ãµ³óíáÕ Ù³ë</t>
  </si>
  <si>
    <t xml:space="preserve">²ÉÛáõÙÇÝ», ³å³Ï»÷³Ã»Ãáí,  Ùáõ· ÙáËñ³·áõÛÝ RAL-7011 Ý»ñùÇÝ íÇïñ³ÅÝ»ñÇ µ³óíáÕ Ù³ë (¹áõé) </t>
  </si>
  <si>
    <t xml:space="preserve">²ÉÛáõÙÇÝ», ³å³Ï»÷³Ã»Ãáí,  Ùáõ· ÙáËñ³·áõÛÝ RAL-7011 Ý»ñùÇÝ íÇïñ³ÅÝ»ñÇ ãµ³óíáÕ Ù³ë  </t>
  </si>
  <si>
    <t xml:space="preserve">Ü»ñùÇÝ, »ñÏ·áõÛÝ³ÝÇ, Ù»Ï÷»ÕÏ³ÝÇ ¹éÝ»ñ`ßñç³Ý³ÏÁ ÑáÍ åÉ³ëïÇÏÇó, ÷»ÕÏÇ ÑÇÙÝ³ÏÙ³ËùÁ çñ³Ï³ÛáõÝ ß»ñïáí ÷³ÛïÇó, ÙÇçáõÏÁ å»ÝáåáÉÇëïÇñáÉ, »ñ»ë³å³ïÙ³Ý ß»ñïÁ 1,5ÙÙ Ñ³ëïáõÃÛ³Ùµ äìø   </t>
  </si>
  <si>
    <t>Ñ³ï</t>
  </si>
  <si>
    <t xml:space="preserve">Ü»ñùÇÝ, »ñÏ·áõÛÝ³ÝÇ, »ñÏ÷»ÕÏ³ÝÇ ¹éÝ»ñ` ßñç³Ý³ÏÁ ÑáÍ åÉ³ëïÇÏÇó, ÷»ÕÏÇ ÑÇÙÝ³ÏÙ³ËùÁ çñ³Ï³ÛáõÝ ß»ñïáí ÷³ÛïÇó, ÙÇçáõÏÁ å»ÝáåáÉÇëïÇñáÉ, »ñ»ë³å³ïÙ³Ý ß»ñïÁ 1,5ÙÙ Ñ³ëïáõÃÛ³Ùµ äìø
</t>
  </si>
  <si>
    <t>Ø»ï³Õ³Ï³Ý, ËáõÉ, »ñ»ë³å³ïí³Í 1,5ÙÙ Ñ³ëï. äìø-áí ¹éÝ»ñÇ ï»Õ³¹ñáõÙ (-3,2 ¨ +3,4 ÝÇß»ñáõÙ)</t>
  </si>
  <si>
    <t xml:space="preserve"> ùÙ</t>
  </si>
  <si>
    <t>ê³ÝÑ³Ý·áõÛóÇ ËóÇÏÝ»ñÇ ¹éÝ»ñÇ ¨ ¿Ïñ³ÝÝ»ñÇ ï»Õ³¹ñáõÙ Ù»ï³Õ³Ï³Ý Ï³ñÏ³ëÇ íñ³Ûáí</t>
  </si>
  <si>
    <t>Ø»ï³Õ³åÉ³ëï», Ùáõ· ÙáËñ³·áõÛÝ RAL-7011,  åñáýÇÉÇ Ñ³ëï. 60ÙÙ, »é³ß»ñï ³å³Ï»÷³Ã»Ãáí, 4 ËóÇÏ³ÝÇ å³ïáõÑ³ÝÝ»ñÇ µ³óíáÕ Ù³ë, µéÝ³ÏÝ»ñáí</t>
  </si>
  <si>
    <t xml:space="preserve">Ø»ï³Õ³åÉ³ëï», Ùáõ· ÙáËñ³·áõÛÝ RAL-7011,  åñáýÇÉÇ Ñ³ëï. 60ÙÙ, »é³ß»ñï ³å³Ï»÷³Ã»Ãáí, 4 ËóÇÏ³ÝÇ å³ïáõÑ³ÝÝ»ñÇ ãµ³óíáÕ Ù³ë, µéÝ³ÏÝ»ñáí </t>
  </si>
  <si>
    <t>´³ñ¹ ÷³Ï³ÝÝ»ñÇ ï»Õ³¹ñáõÙ (Wb-9 å³ïáõÑ³Ý)</t>
  </si>
  <si>
    <t>äÉ³ëïÇÏ, µ³ó ÙáËñ³·áõÛÝ RAL-7035, å³ïáõÑ³Ý³·á·»ñÇ ï»Õ³¹ñáõÙ 200ÙÙ É³ÛÝáõÃÛ³Ùµ</t>
  </si>
  <si>
    <t>æñ³Ù»ÏáõëÇã ß»ñïÇ å³ïñ³ëïáõÙ ÑÇ¹ñáÇ½áÉÇó   1 ß»ñï. µÇïáõÙÇ Ù³ÍÇÏÇ íñ³Ûáí</t>
  </si>
  <si>
    <t xml:space="preserve">ò»Ù»Ýï-³í³½» Ñ³ñÃ»óÝáÕ ß»ñï 30ÙÙ Ñ³ëï. </t>
  </si>
  <si>
    <t xml:space="preserve">ò»Ù»Ýï-³í³½» Ñ³ñÃ»óÝáÕ ß»ñï 35ÙÙ Ñ³ëï. </t>
  </si>
  <si>
    <t>Ø³ÙÉ³·ñ³ÝÇï» (Ýí³½³·áõÛÝÁ 10ÙÙ Ñ³ëïáõÃÛ³Ùµ) ë³É»ñáí  Ñ³ï³ÏÇ »ñ»ë³å³ïáõÙ, ëáëÝÓáõÙáí</t>
  </si>
  <si>
    <t xml:space="preserve">ÞñÇß³ÏÝ»ñÇ Çñ³Ï³Ý³óáõÙ 10ëÙ µ³ñÓñáõÃÛ³Ùµ Ù³ÙÉ³·ñ³ÝÇï» ë³É»ñáí </t>
  </si>
  <si>
    <t>Ê»ó»ë³É»ñáí (Ýí³½³·áõÛÝÁ 8ÙÙ Ñ³ëï.) Ñ³ï³ÏÇ »ñ»ë³å³ïáõÙ, ëáëÝÓáõÙáí</t>
  </si>
  <si>
    <t xml:space="preserve">ÜáõÛÝÇ ßñÇß³ÏÝ»ñÇ Çñ³Ï³Ý³óáõÙ 10ëÙ µ³ñÓñáõÃÛ³Ùµ </t>
  </si>
  <si>
    <t xml:space="preserve">Ð»ï»ñá·»Ý íÇÝÇÉ³ÛÇÝ Ñ³ï³Ï¯ Ñ³ëïáõÃÛáõÝÁ  2ÙÙ, å³ßïå³ÝÇã ß»ñïÁª 0,7ÙÙ, 1ùÙ-Ç ù³ßÁ áã å³Ï³ë ù³Ý 3Ï·, çñ³¹Çëå»ñëÇáÝ Ý³Ë³Ý»ñÏáõÙáí, 3-4ÙÙ Ñ³ëï. ÇÝùÝ³Ñ³ñÃ»óíáÕ  Ñ³ï³ÏÇ å³ïñ³ëïáõÙáí,  ëáëÝÓáõÙáí   (Í³í³ÉÁ Çñ Ù»ç ÁÝ¹·ñÏáõÙ ¿ Ñ=80ÙÙ ßñÇß³ÏÝ»ñÇ Ù³Ï»ñ»ëÁ)    </t>
  </si>
  <si>
    <t>Ð»ï»ñá·»Ý ëåáñï³ÛÇÝ íÇÝÇÉ³ÛÇÝ Ñ³ï³Ï, Ñ³ëïáõÃÛáõÝÁ 4,5ÙÙ, å³ßïå³ÝÇã ß»ñïÁ  1,0ÙÙ, 1ùÙ-Ç ù³ßÁ áã å³Ï³ë ù³Ý 3,2Ï·, 3-4ÙÙ Ñ³ëï. ÇÝùÝ³Ñ³ñÃ»óíáÕ Ñ³ï³ÏÇ å³ïñ³ëïáõÙáí, ëáëÝÓáõÙáí  (Í³í³ÉÁ Çñ Ù»ç ÁÝ¹·ñÏáõÙ ¿ Ñ=80ÙÙ ßñÇß³ÏÝ»ñÇ Ù³Ï»ñ»ëÁ): ÞñÇß³ÏÝ»ñÁ äìø íÇÝÇÉ³ÛÇÝ ÝÛáõÃÇó ÇÝùÝ³ÏåãáõÝ</t>
  </si>
  <si>
    <t xml:space="preserve">Î³íñáÉÇÝÇó 4,5ÙÙ Ñ³ëï. (å³ßïå³ÝÇã ß»ñïáí, ¹³ëÁ 33, 1ùÙ ù³ßÁ 1,5Ï·, Ó³ÛÝ³Ù»Ïáõë³óáõÙÁ 22¹»óÇµ»É, 100% PA) Í³ÍÏáõÛÃÇ Çñ³Ï³Ý³óáõÙ, ÇÝùÝ³Ñ³ñÃ»óíáÕ ß»ñïÇ å³ïñ³ëïáõÙáí ¨ ëáëÝÓáõÙáí (Í³í³ÉÁ Çñ Ù»ç ÁÝ¹·ñÏáõÙ ¿ Ñ=80ÙÙ ßñÇß³ÏÝ»ñÇ Ù³Ï»ñ»ëÁ)  </t>
  </si>
  <si>
    <t>Ì³ÍÏÇ ç»ñÙ³Ù»Ïáõë³óáõÙ 100ÙÙ Ñ³ëï. µ³½³Éï» Ù³Ýñ³Ã»É³ÛÇÝ ë³É»ñáí (80-90Ï·/ËÙ ËïáõÃÛ³Ùµ)</t>
  </si>
  <si>
    <t xml:space="preserve">ò»Ù»Ýï-³í³½» Ñ³ñÃ»óÝáÕ ß»ñï  50ÙÙ Ñ³ëï. </t>
  </si>
  <si>
    <t>Ü¾-6 Ïóáñ¹³ÛÇÝ íñ³¹ÇñÝ»ñÇ »é³ÏóáõÙ (åáÕå³ï» Ã»ñÃ 250x250x10ÙÙ, ³Ùñ³Ý ö12A500C)</t>
  </si>
  <si>
    <t xml:space="preserve">Ø»ï³Õ³Ï³Ý ý»ñÙ³Ý»ñÇ Ï³å»ñÇ ÙáÝï³ÅáõÙ   åáÕå³ï» áõÕÕ³ÝÏÛáõÝ ¨ ù³é³ÏáõëÇ ËáÕáí³ÏÝ»ñÇó  (í»ñ¨Ç ·áïÇ, Ý»ñù¨Ç ·áïÇ)  </t>
  </si>
  <si>
    <t>Ü¾-7---Ü¾-4 Ïóáñ¹³ÛÇÝ íñ³¹ÇñÝ»ñÇ »é³ÏóáõÙ (åáÕå³ï» Ã»ñÃ 6ÙÙ ¨ 8ÙÙ Ñ³ëï, ³Ùñ³Ý ö8A500C,  ö12A500C)</t>
  </si>
  <si>
    <t>400x400x200ÙÙ ã³÷Ç µ»ïáÝ» ÃáõÙµ»ñÇ å³ïñ³ëïáõÙ ï³÷³ëïÝ»ñÇ ï³Ï B-7,5 ¹³ëÇ µ»ïáÝáí</t>
  </si>
  <si>
    <t>î³ÝÇùÇ ÷³ÛïÛ³ (ëá×Ç 2-ñ¹ Ï³ñ·Ç)  ÏáÝëïñáõÏóÇ³Ý»ñÇ ï»Õ³¹ñáõÙ, Ùß³Ïí³Í Ñ³Ï³ë»åïÇÏ ÝÛáõÃáí (Íå»Õ, Ï³í³ñ³Ù³Í )</t>
  </si>
  <si>
    <t>ö³Ûï» ÏáÝëïñáõÏóÇ³Ý»ñÇ Ññ³å³ßïå³ÝáõÙ</t>
  </si>
  <si>
    <t xml:space="preserve">ö³Ûï» ÏáÝëïñáõÏóÇ³Ý»ñÇ ÙÇ³óáõÙ »/µ»ïáÝ»  å³ï»ñÇ Ñ»ï ³ÝÏÛáõÝ³ÏÝ»ñáí   75x50x5ÙÙ È=100ÙÙ                           </t>
  </si>
  <si>
    <t>²Ýóù»ñÇ µ³óáõÙ ö12ÙÙ »/µ»ïáÝ» å³ï»ñáõÙ 150ÙÙ ËáñáÃÛ³Ùµ</t>
  </si>
  <si>
    <t>äáÕå³ï» ÓáÕ ö10ÙÙ È=150ÙÙ</t>
  </si>
  <si>
    <t>ÒáÕ»ñÇ Ë³ñëËáõÙ §Hilti¦ ùÇÙÇ³Ï³Ý Éó³ÝÛáõÃáí  500мл   (5 капсул)</t>
  </si>
  <si>
    <t>ö³Ûï» ï³ññ»ñÇ ÙÇ³óáõÙ Çñ³ñ åáÕå³ï»  ï³ññ»ñáí  (Ã»ñÃ 4ÙÙ Ñ³ëï. ¨  ³ÝÏÛáõÝ³ÏÝ»ñ)</t>
  </si>
  <si>
    <t xml:space="preserve">Ø³ñ½³ëñ³ÑÇ ¨ Ñ³Ý¹ÇëáõÃÛáõÝÝ»ñÇ ëñ³ÑÇ ï³ÝÇùÇ ÷³ÛïÛ³ ÏáÝëïñáõÏóÇ³Ý»ñÇ »ñ»ëáõÙ (ï³ÏÇó)  9ÙÙ Ñ³ëï.  ОСП - ë³É»ñáí  </t>
  </si>
  <si>
    <t xml:space="preserve">¸åñáóÇ Ó»ÕÝ³Ñ³ñÏÇ å³ïÇ »ñ»ëáõÙ 9ÙÙ Ñ³ëï.  ОСП - ë³É»ñáí  </t>
  </si>
  <si>
    <t>æ»ñÙ³Ù»Ïáõë³óáõÙ 100ÙÙ Ñ³ëï. µ³½³Éï» Ù³Ýñ³Ã»É³ÛÇÝ ë³É»ñáí (³ñï³ùÇÝ ß»ñïÁ 18ÙÙ Ñ³ëï. 170Ï·/ËÙ, Ý»ñùÇÝ ß»ñïÁ 82ÙÙ Ñ³ëï. 86Ï·/ËÙ)</t>
  </si>
  <si>
    <t>9ÙÙ Ñ³ëï.  ОСП  ë³É»ñÇ ï»Õ³¹ñáõÙ (µÇïáõÙ³ÛÇÝ ÏÕÙÇÝ¹ñÇ ÑÇÙÝ³ï³Ï)</t>
  </si>
  <si>
    <t>¶É³Ý³÷³Ã»Ã³íáñ, µÇïáõÙ³-åáÉÇÙ»ñ³ÛÇÝ §СБС ¦  Ùá¹ÇýÇÏ³óí³Í ÝÛáõÃÇó çñ³Ù»ÏáõëÇã Ã³Õ³Ý¹Ç ÷éáõÙ, µÇïáõÙ³ÛÇÝ åñ³ÛÙ»ñÇ ùëáõÙáí</t>
  </si>
  <si>
    <t xml:space="preserve">´ÇïáõÙ³ÛÇÝ ÏÕÙÇÝ¹ñÇó Í³ÍÏáõÛÃÇ Çñ³Ï³Ý³óáõÙ </t>
  </si>
  <si>
    <t xml:space="preserve">æñÑáñ¹³ÝÝ»ñÇ å³ïñ³ëïáõÙ  0.5ÙÙ Ñ³ëï. óÇÝÏ³å³ï ÃÇÃ»ÕÇó, ·áõÝ³íáñ Ý»ñÏí³Íùáí </t>
  </si>
  <si>
    <t>æñÁÝ¹áõÝÇã Ó³·³ñÝ»ñÇ ï»Õ³¹ñáõÙ  ö100ÙÙ</t>
  </si>
  <si>
    <t>æñÑáë ËáÕáí³ÏÝ»ñÇ ï»Õ³¹áõÙ 105x75ÙÙ</t>
  </si>
  <si>
    <t xml:space="preserve">øÇí³å³ïÇ Ã³ë³Ï óÇÝÏ³å³ï, ·áõÝ³íáñ Ý»ñÏí³Íùáí  ÃÇÃ»Õáí 0,6ÙÙ Ñ³ëï. 610ÙÙ É³ÛÝáõÃÛ³Ùµ </t>
  </si>
  <si>
    <t>ºÉ³ñ³Ý ¹»åÇ Ó»ÕÝ³Ñ³ñÏ Fakro LWS 60x130x305ëÙ</t>
  </si>
  <si>
    <t>¾í³Ïáõ³óÇáÝ ³ëïÇ×³ÝÇ ÙáÝï³ÅáõÙ åáÕå³ï» ï³ññ»ñÇó (áõÕÕ³ÝÏÛáõÝ ËáÕáí³Ï 200x100x5ÙÙ,  60x40x3ÙÙ, 40x40x3ÙÙ, ³ÝÏÛáõÝ³Ï 50x50x5ÙÙ, Å³å³í»Ý 50x5ÙÙ)</t>
  </si>
  <si>
    <t>´ÉáÏÝ»ñÇ ³Ýóù»ñÇ Éó³÷³ÏáõÙ µ»ïáÝáí 
B-12,5 ¹³ëÇ µ»ïáÝáí</t>
  </si>
  <si>
    <t xml:space="preserve">Ðáñ³ÝÝ»ñÇ å³ï»ñÇ ëí³Õ ó»Ù»Ýï-³í³½» ß³Õ³Ëáí </t>
  </si>
  <si>
    <t>¸éÝ»ñÇ »õ å³ïáõÑ³ÝÝ»ñÇ  ß»å»ñÇ  ëí³Õ ·³çÇ ß³Õ³Ëáí</t>
  </si>
  <si>
    <t xml:space="preserve">²é³ëï³ÕÝ»ñÇ µ³ñ»É³íí³Í ëí³Õ ·³çÇ ß³Õ³Ëáí </t>
  </si>
  <si>
    <t>ä³ï»ñÇ ¨ ß»å»ñÇ µ³ñ»É³íí³Í Ý»ñÏáõÙ É³ï»ùë³ÛÇÝ Ý»ñÏáí RAL 1015--1017, Ù³ÍÇÏ³å³ïáõÙáí</t>
  </si>
  <si>
    <t>ä³ï»ñÇ µ³ñ»É³íí³Í ÛáõÕ³Ý»ñÏáõÙ  RAL 1015--1017, Ù³ÍÇÏ³å³ïáõÙáí</t>
  </si>
  <si>
    <t xml:space="preserve">²é³ëï³ÕÝ»ñÇ µ³ñ»É³íí³Í Ý»ñÏáõÙ RAL 9010 É³ï»ùë³ÛÇÝ Ý»ñÏáí, Ù³ÍÇÏ³å³ïáõÙáí  </t>
  </si>
  <si>
    <t xml:space="preserve">ä³ï»ñÇ ëí³Õ ó»Ù»Ýï-³í³½» ß³Õ³Ëáí </t>
  </si>
  <si>
    <t>ä³ï»ñÇ »ñ»ë³å³ïáõÙ Ï»ñ³ÙÇÏ³Ï³Ý ë³ÉÇÏÝ»ñáí</t>
  </si>
  <si>
    <t xml:space="preserve">Ð³Ý¹ÇëáõÃÛáõÝÝ»ñÇ ¹³ÑÉÇ×Ç å³ïÇ »ñ»ë³å³ïáõÙ 9ÙÙ Ñ³ëï. ·ÇåëáÏ³ñïáÝ» Ñ³ñÃ³ë³É»ñáí, ëï³ïÝ»ñÇ íñ³ÛÇó ¨  50ÙÙ Ñ³ëï. Ó³ÛÝ³Ù»ÏáõëÇã ß»ñïÇ ï»Õ³¹ñáõÙáí </t>
  </si>
  <si>
    <t>ÜáõÛÝ å³ïÇ Ý»ñÏáõÙ É³ï»ùë³ÛÇÝ Ý»ñÏáí,  RAL 1015--1017, Ù³ÍÇÏ³å³ïáõÙáí</t>
  </si>
  <si>
    <t>ÜáõÛÝÇ Ù»ï³Õ³Ï³Ý ÏÙ³ËùÇ ÙáÝï³ÅáõÙ åáÕå³ï» ³ÝÏÛáõÝ³ÏÝ»ñÇó 50x55x3ÙÙ   153·ÍÙ</t>
  </si>
  <si>
    <t xml:space="preserve">Ø³ñ½³ëñ³ÑÇ ³é³ëï³ÕÇ ОСП ë³É»ñÇ  É³ù³å³ïáõÙ </t>
  </si>
  <si>
    <t>Ü»ñùÇÝ ·áõÛù³ÛÇÝ ï³Ëï³Ï³Ù³ÍÇ ï»Õ³¹ñáõÙ ¨ ù³Ý¹áõÙ</t>
  </si>
  <si>
    <t xml:space="preserve"> ùÙ ÑáñÇ½áÝ³Ï³Ý</t>
  </si>
  <si>
    <t xml:space="preserve">Ü»ñùÇÝ íÇïñ³ÅÝ»ñÇ í»ñ¨Ç Ù³ëÇ Éó³÷³ÏáõÙ »ñÏß»ñï, 12,5ÙÙ Ñ³ëï. ·Çåë³ëïí³ñ³ÃÕÃ» Ñ³ñÃ³ë³É»ñáí </t>
  </si>
  <si>
    <t>Ü»ñùÇÝ ³ëïÇ×³ÝÝ»ñÇ »ñ»ë³å³ïáõÙ 50ÙÙ Ñ³ëï. 300ÙÙ É³ÛÝáõÃ. µ³½³Éï»  ë³É»ñáí, ó»Ù/³í³½» ß³Õ³ËÇ íñ³Ûáí  (54,25·ÍÙ)</t>
  </si>
  <si>
    <t>ÜáõÛÝÇ, ëïÇ×³Ý³×³Ï³ïÝ»ñÇ »ñ»ë³å³ïáõÙ 30ÙÙ Ñ³ëï. Ñ=150ÙÙ µ³½³Éï»  ë³É»ñáí, ó»Ù/³í³½» ß³Õ³ËÇ íñ³Ûáí   (54,25·ÍÙ)</t>
  </si>
  <si>
    <t xml:space="preserve">Ð³ñÃ³ÏÇ ¨ Ã»ù³Ñ³ñÃ³ÏÇ »ñ»ë³å³ïáõÙ 30ÙÙ Ñ³ëï. µ³½³Éï»  ë³É»ñáí, ó»Ù/³í³½» ß³Õ³ËÇ íñ³Ûáí </t>
  </si>
  <si>
    <t xml:space="preserve">ÞñÇß³ÏÝ»ñÇ Çñ³Ï³Ý³óáõÙ Ù³ÙÉ³·ñ³ÝÇï» ë³É»ñáí Ñ=150ÙÙ, ëáëÝÓáõÙáí </t>
  </si>
  <si>
    <t xml:space="preserve">Ü»ñùÇÝ ³ëïÇ×³ÝÝ»ñÇ µ³½ñÇùÇ ß³ñáõÙ 100ÙÙ Ñ³ëï. ëÝ³Ù»ç µ»ïáÝ» µÉáÏÝ»ñáí (³Ùñ³Ý³íáñáõÙáí)         </t>
  </si>
  <si>
    <t xml:space="preserve">Ü»ñùÇÝ ³ëïÇ×³ÝÝ»ñÇ  µéÝ³ÓáÕ»ñÇ ÙáÝï³ÅáõÙ ãÅ³Ý·áïíáÕ åáÕå³ï» ËáÕáí³ÏÝ»ñÇó ö50ÙÙ </t>
  </si>
  <si>
    <t xml:space="preserve">²ÉÛáõÙÇÝ», Ùáõ· ÙáËñ³·áõÛÝ RAL-7011 §Triplex¦ ³å³ÏÇáí  ¹éÝ³Ï áõÕÕ³Ñ³Û³ó ³Ùµ³ñÓÇãÇ Ñ³Ù³ñ 930x1200ÙÙ </t>
  </si>
  <si>
    <t>Ø³ñ½³ëñ³ÑÇ ïñÇµáõÝ³ÛÇ ó³ÝÏ³å³ï-³ñ·»É³ÏÇ ÙáÝï³ÅáõÙ åáÕå³ï» áõÕÕ³ÝÏÛáõÝ ËáÕáí³ÏÝ»ñÇó</t>
  </si>
  <si>
    <t xml:space="preserve">òáÏáÉÇ ç»ñÙ³Ù»Ïáõë³óáõÙ 50ÙÙ Ñ³ëï. ã³ÛñíáÕ µ³½³Éï» Ù³Ýñ³Ã»É³ÛÇÝ ë³É»ñáí </t>
  </si>
  <si>
    <t>òáÏáÉÇ »ñ»ë³å³ïáõÙ µ³½³Éï» ë³É»ñáí 30ÙÙ Ñ³ëï. Ë³ñëËáõÙáí, 3Bp-1,  100x100ÙÙ µçÇçáí ó³ÝóÇ ï»Õ³¹ñáõÙáí</t>
  </si>
  <si>
    <t>²ñï³ùÇÝ å³ï»ñÇ  »ñ»ë³å³ïáõÙ 8ÙÙ Ñ³ëïáõÃÛ³Ùµ ýÇµñ³ó»Ù»Ýï» ë³É»ñáí, Ý»ñÏí³Í ·áñÍ³ñ³Ý³ÛÇÝ å³ÛÙ³ÝÝ»ñáõÙ ç»ñÙ³Ùß³ÏÙ³Ùµ, ³é³Ýó ³ëµáó»Ù»Ýï³ÛÇÝ Ñ³í»ÉáõÙÇ RAL 2007 ¨ RAL1015 ·áõÛÝÇ</t>
  </si>
  <si>
    <t xml:space="preserve">²å³Ï»åÉ³ëï» Ù³Ýñ³Ã»É³ÛÇÝ áõÕÕ³ÝÏÛáõÝ ËáÕáí³Ï 50x43ÙÙ </t>
  </si>
  <si>
    <t>²å³Ï»åÉ³ëï» Ù³Ýñ³Ã»É³ÛÇÝ áõÕÕ³ÝÏÛáõÝ åñáýÇÉ 50x60ÙÙ</t>
  </si>
  <si>
    <t xml:space="preserve">²å³Ï»åÉ³ëï» Ù³Ýñ³Ã»É³ÛÇÝ áõÕÕ³ÝÏÛáõÝ åñáýÇÉ 50x150ÙÙ </t>
  </si>
  <si>
    <t xml:space="preserve">²å³Ï»åÉ³ëï» Ù³Ýñ³Ã»É³ÛÇÝ ³ÝÏÛáõÝ³ÏÝ»ñ å³ïñ³ëïí³Í áõÕÕ³ÝÏÛáõÝ ËáÕáí³ÏÇó 50x43ÙÙ </t>
  </si>
  <si>
    <t>²ÉÛáõÙÇÝ» ÙáÝï³Å³ÛÇÝ Ó¨³íáñ åñáýÇÉ 32x8ÙÙ</t>
  </si>
  <si>
    <t xml:space="preserve">ä³ï»ñÇ ëí³Õ  §КОРОЕД¦ RAL 1015 ¹»Ïáñ³ïÇí  ß³Õ³Ëáí </t>
  </si>
  <si>
    <t>sqW-1--sqW-4 ²ñï³ùÇÝ íÇïñ³ÅÝ»ñÇ í»ñ¨Ç Ù³ëÇ ç»ñÙ³Ù»Ïáõë³óáõÙ 100ÙÙ Ñ³ëï. µ³½³Éï» Ù³Ýñ³Ã»É³ÛÇÝ ë³É»ñáí</t>
  </si>
  <si>
    <t>ÜáõÛÝÇ »ñ»ë³å³ïáõÙ Ý»ñëÇó 12,5ÙÙ Ñ³ëï. ·Çåë³ëïí³ñ³ÃÕÃ» Ñ³ñÃ³ë³É»ñáí</t>
  </si>
  <si>
    <t xml:space="preserve">ÜáõÛÝÇ »ñ»ë³å³ïáõÙ ¹ñëÇó ³ÉÛáõÙÇÝ»  §Alukobond¦ ÃÇÃ»Õáí </t>
  </si>
  <si>
    <t xml:space="preserve">øÇíÇ ¨ ÑáíÑ³ñÇ »ñ»ë³å³ïáõÙ ³ÉÛáõÙÇÝ»  §Alukobond¦ ÃÇÃ»Õáí </t>
  </si>
  <si>
    <t>Ö³Ï³ïÝ»ñÇ ³ÝÏÛáõÝÝ»ñÇ »ñ»ë³å³ïáõÙ ³ÉÛáõÙÇÝ»  §Alukobond¦ ÃÇÃ»Õáí 100ÙÙ É³ÛÝ.</t>
  </si>
  <si>
    <t xml:space="preserve">¸éÝ»ñÇ ¨ å³ïáõÑ³ÝÝ»ñÇ ß»å»ñÇ »ñ»ë³å³ïáõÙ ³ÉÛáõÙÇÝ»  §Alukobond¦ ÃÇÃ»Õáí </t>
  </si>
  <si>
    <t xml:space="preserve">ä³ïáõÑ³Ý³·á·»ñÇ »ñ»ë³å³ïáõÙ ³ÉÛáõÙÇÝ»  §Alukobond¦ ÃÇÃ»Õáí </t>
  </si>
  <si>
    <t>²ñï³ùÇÝ ·áõÛù³ÛÇÝ ï³Ëï³Ï³Ù³ÍÇ ï»Õ³¹ñáõÙ ¨ ù³Ý¹áõÙ  Ñ³ñ¹³ñÙ³Ý ³ßË³ï³ÝùÝ»ñÇ Ñ³Ù³ñ</t>
  </si>
  <si>
    <t xml:space="preserve"> ùÙ áõÕ. åñá»Ïó.</t>
  </si>
  <si>
    <t>ÀÜ¸²ØºÜÀ  1-2.</t>
  </si>
  <si>
    <t>1-2M. Ø³ÝÏ³å³ñï»½Ç Ñ³Ù³ßÇÝ³ñ³ñ³Ï³Ý ³ßË³ï³ÝùÝ»ñ 0,00 ÝÇßÇó í»ñ¨</t>
  </si>
  <si>
    <t xml:space="preserve">Þñç³Ý³ÏÝ»ñÇ ÙÇ³ÓáõÛÉ »/µ å³ñ½áõÝ³ÏÝ»ñÇ å³ïñ³ëïáõÙ 400ÙÙ µ³ñÓñáõÃÛ³Ùµ B-20 ¹³ëÇ µ»ïáÝáí </t>
  </si>
  <si>
    <t>²Ùñ³Ý ö14A500C</t>
  </si>
  <si>
    <t>äáÕå³ï» Ó=16ÙÙ Ã»ñÃÇó Ý»ñ¹ÇñÝ»ñÇ ï»Õ³¹ñáõÙ</t>
  </si>
  <si>
    <t>200ÙÙ Ñ³ëïáõÃÛ³Ý ÙÇ³ÓáõÛÉ »/µ»ïáÝ» ¹Ç³ýñ³·Ù³Ý»ñÇ å³ïñ³ëïáõÙ B-20 ¹³ëÇ µ»ïáÝáí</t>
  </si>
  <si>
    <t xml:space="preserve">ØÇ³ÓáõÛÉ  »/µ»ïáÝ» Í³ÍÏÇ ë³ÉÇ å³ïñ³ëïõÙ +3,3 ÝÇßÇ íñ³ B-20 ¹³ëÇ µ»ïáÝáí  </t>
  </si>
  <si>
    <t>²ÉÛáõÙÇÝ», ³å³Ï»÷³Ã»Ãáí,  ç»ñÙ³Ï³Ùñç³Ïáí, Ùáõ· ÙáËñ³·áõÛÝ RAL-7011 ³ñï³ùÇÝ ¹éÝ»ñÇ ýñ³Ùáõ·³Ý»ñ</t>
  </si>
  <si>
    <t xml:space="preserve">²ÉÛáõÙÇÝ», ³å³Ï»÷³Ã»Ãáí,  ³é³Ýó ç»ñÙ³Ï³Ùñç³ÏÇ, Ùáõ· ÙáËñ³·áõÛÝ RAL-7011 Ý»ñùÇÝ íÇïñ³ÅÇ  ¹áõé </t>
  </si>
  <si>
    <t>²ÉÛáõÙÇÝ», ³å³Ï»÷³Ã»Ãáí,  , Ùáõ· ÙáËñ³·áõÛÝ RAL-7011 íÇïñ³ÅÇ ãµ³óíáÕ Ù³ë sqW-9</t>
  </si>
  <si>
    <t xml:space="preserve">Ü»ñùÇÝ, »ñÏ·áõÛÝ³ÝÇ, »ñÏ÷»ÕÏ³ÝÇ ¹éÝ»ñ` ßñç³Ý³ÏÁ ÑáÍ åÉ³ëïÇÏÇó, ÷»ÕÏÇ ÑÇÙÝ³ÏÙ³ËùÁ çñ³Ï³ÛáõÝ ß»ñïáí ÷³ÛïÇó, ÙÇçáõÏÁ å»ÝáåáÉÇëïÇñáÉ, »ñ»ë³å³ïÙ³Ý ß»ñïÁ 1,5ÙÙ Ñ³ëï. äìø  </t>
  </si>
  <si>
    <t xml:space="preserve">Ø»ï³Õ³åÉ³ëï», ³å³Ï»å³ï, Ùáõ· ÙáËñ³·áõÛÝ RAL-7011 å³ïáõÑ³ÝÝ»ñ ë³ÝÑ³Ý·áõÛóÝ»ñáõÙ </t>
  </si>
  <si>
    <t xml:space="preserve">Ø»ï³Õ³åÉ³ëï», Ùáõ· ÙáËñ³·áõÛÝ RAL-7011,  åñáýÇÉÇ Ñ³ëï. 60ÙÙ, »é³ß»ñï ³å³Ï»÷³Ã»Ãáí, 4 ËóÇÏ³ÝÇ å³ïáõÑ³ÝÝ»ñÇ µ³óíáÕ Ù³ë, µéÝ³ÏÝ»ñáí </t>
  </si>
  <si>
    <t xml:space="preserve">Ø»ï³Õ³åÉ³ëï», Ùáõ· ÙáËñ³·áõÛÝ RAL-7011,  åñáýÇÉÇ Ñ³ëï. 60ÙÙ, . »é³ß»ñï ³å³Ï»÷³Ã»Ãáí, 4 ËóÇÏ³ÝÇ å³ïáõÑ³ÝÝ»ñÇ ãµ³óíáÕ Ù³ë, µéÝ³ÏÝ»ñáí </t>
  </si>
  <si>
    <t>ö³Ûï» ï³ññ»ñÇ ÙÇ³óáõÙ Çñ³ñ åáÕå³ï»  ï³ññ»ñáí  (Ã»ñÃ 4ÙÙ Ñ³ëï. ¨  ³ÝÏÛáõÝ³Ï)</t>
  </si>
  <si>
    <t>ä³ï»ñÇ ¨ ß»å»ñÇ µ³ñ»É³íí³Í Ý»ñÏáõÙ É³ï»ùë³ÛÇÝ Ý»ñÏáí RAL 1033</t>
  </si>
  <si>
    <t xml:space="preserve">Î³ËáíÇ ³é³ëï³ÕÇ  Çñ³Ï³Ý³óáõÙ ARMSTRONG ·ÇåëáÏ³ñïáÝ» Ñ³ñÃ³ë³É»ñáí   </t>
  </si>
  <si>
    <t>²ñï³ùÇÝ å³ï»ñÇ  »ñ»ë³å³ïáõÙ 8ÙÙ Ñ³ëïáõÃÛ³Ùµ ýÇµñ³ó»Ù»Ýï» ë³É»ñáí, Ý»ñÏí³Í ·áñÍ³ñ³Ý³ÛÇÝ å³ÛÙ³ÝÝ»ñáõÙ ç»ñÙ³Ùß³ÏÙ³Ùµ, ³é³Ýó ³ëµáó»Ù»Ýï³ÛÇÝ Ñ³í»ÉáõÙÇ RAL 2007--  ¨ RAL1015 ·áõÛÝÇ</t>
  </si>
  <si>
    <t xml:space="preserve">²ÉÛáõÙÇÝ» ÙáÝï³Å³ÛÇÝ åñáýÇÉ 32x8ÙÙ </t>
  </si>
  <si>
    <t>ÀÜ¸²ØºÜÀ  1-2M.</t>
  </si>
  <si>
    <t>²ÛÉ ³ßË³ï³ÝùÝ»ñ</t>
  </si>
  <si>
    <t xml:space="preserve">ØÇçÑ³ñÏ³ÛÇÝ ³Ùµ³ñÓÇã Ñ³ßÙ³Ý¹³ÙÝ»ñÇ Ñ³Ù³ñ 320Ï· µ»éÝáõÝ³ÏáõÃÛ³Ùµ </t>
  </si>
  <si>
    <t xml:space="preserve">²ëïÇ×³Ý³ÏÇó ³Ùµ³ñÓÇã </t>
  </si>
  <si>
    <t>ÊáÑ³Ýáó³ÛÇÝ ³Ùµ³ñÓÇã 75Ï· µ»éÝáõÝ³ÏáõÃÛ³Ùµ</t>
  </si>
  <si>
    <t>¾É.ó³Ýó»ñÇÝ 0,4 Ïíï Ñ³Ù³Ï³ñ·Ç ÙÇ³óÙ³Ý µ³Å³Ýáñ¹³ÛÇÝ í×³ñ Ñ³Ù³Ó³ÛÝ ÐÌÎÐ-Ç ÏáÕÙÇó ë³ÑÙ³Ýí³Í Ï³ñ·»ñÇ</t>
  </si>
  <si>
    <t>ÀÜ¸²ØºÜÀ</t>
  </si>
  <si>
    <t>1-3. ¸åñáóÇ ç»éáõóáõÙ   (-25˚)</t>
  </si>
  <si>
    <t>Ï-ï</t>
  </si>
  <si>
    <t>ë»Ïó</t>
  </si>
  <si>
    <t>è³¹Ç³ïáñ ³ÉÛáõÙÇÝ» Q=99.3 ìï  Ñ=350</t>
  </si>
  <si>
    <t>è³¹Ç³ïáñÇ ç»ñÙ³Ï³ñ·³íáñÇã ÷³Ï³Ý 1/2''</t>
  </si>
  <si>
    <t>è³¹Ç³ïáñÇ ÷³ÏáÕ ÷³Ï³Ý ö20-1/2</t>
  </si>
  <si>
    <t>è³¹Ç³ïáñÇ ÙÇ³óÙ³Ý ÏáÙåÉ»Ïï</t>
  </si>
  <si>
    <t>Î³Ý·Ý³ÏÝ»ñÇ ÷³ÏáÕ ÷³Ï³Ý ö20</t>
  </si>
  <si>
    <t>Î³Ý·Ý³ÏÝ»ñÇ ÷³ÏáÕ ÷³Ï³Ý ö25</t>
  </si>
  <si>
    <t>äáÉÇåñáåÇÉ»Ý³ÛÇÝ ËáÕáí³ÏÝ»ñÇ ï»Õ³¹ñáõÙ PN10 ö20x2.8 ÷áñÓ³ñÏáõÙáí ¨ Ó¨³íáñ Ù³ë»ñÇ ï»Õ³¹ñáõÙáí</t>
  </si>
  <si>
    <t>Ù</t>
  </si>
  <si>
    <t>ÜáõÛÝÁ,  PN10 ö25x3.5</t>
  </si>
  <si>
    <t>ÜáõÛÝÁ, PN10 ö32x4.5</t>
  </si>
  <si>
    <t>ÜáõÛÝÁ,  PN10 ö40x5.6</t>
  </si>
  <si>
    <t>ÜáõÛÝÁ,  PN10 ö50x6,9</t>
  </si>
  <si>
    <t>äáÉÇåñáåÇÉ»Ý³ÛÇÝ ³ÝÏÛáõÝ³Ï ∠ 90° ö20ÙÙ</t>
  </si>
  <si>
    <t>äáÉÇåñáåÇÉ»Ý³ÛÇÝ ³ÝÏÛáõÝ³Ï ∠ 90° ö25ÙÙ</t>
  </si>
  <si>
    <t>äáÉÇåñáåÇÉ»Ý³ÛÇÝ ³ÝÏÛáõÝ³Ï∠ 90° ö32ÙÙ</t>
  </si>
  <si>
    <t>äáÉÇåñáåÇÉ»Ý³ÛÇÝ ³ÝÏÛáõÝ³Ï ∠ 90° ö40ÙÙ</t>
  </si>
  <si>
    <t>äáÉÇåñáåÇÉ»Ý³ÛÇÝ ³ÝÏÛáõÝ³Ï ∠ 90° ö50ÙÙ</t>
  </si>
  <si>
    <t>äáÉÇåñáåÇÉ»Ý³ÛÇÝ ³ÝÏÛáõÝ³Ï ∠ 45° ö25ÙÙ</t>
  </si>
  <si>
    <t>äáÉÇåñáåÇÉ»Ý³ÛÇÝ ³ÝÏÛáõÝ³Ï ∠ 45° ö32ÙÙ</t>
  </si>
  <si>
    <t>äáÉÇåñáåÇÉ»Ý³ÛÇÝ ³ÝÏÛáõÝ³Ï ∠ 45° ö40ÙÙ</t>
  </si>
  <si>
    <t>äáÉÇåñáåÇÉ»Ý³ÛÇÝ »é³µ³ßËÇã 20x20x20</t>
  </si>
  <si>
    <t>äáÉÇåñáåÇÉ»Ý³ÛÇÝ »é³µ³ßËÇã 25x20x20</t>
  </si>
  <si>
    <t>äáÉÇåñáåÇÉ»Ý³ÛÇÝ »é³µ³ßËÇã 25x20x25</t>
  </si>
  <si>
    <t>äáÉÇåñáåÇÉ»Ý³ÛÇÝ »é³µ³ßËÇã 25x25x25</t>
  </si>
  <si>
    <t>äáÉÇåñáåÇÉ»Ý³ÛÇÝ »é³µ³ßËÇã 32x20x25</t>
  </si>
  <si>
    <t>äáÉÇåñáåÇÉ»Ý³ÛÇÝ »é³µ³ßËÇã 32x20x32</t>
  </si>
  <si>
    <t>äáÉÇåñáåÇÉ»Ý³ÛÇÝ »é³µ³ßËÇã 40x20x32</t>
  </si>
  <si>
    <t>äáÉÇåñáåÇÉ»Ý³ÛÇÝ »é³µ³ßËÇã 40x20x40</t>
  </si>
  <si>
    <t>äáÉÇåñáåÇÉ»Ý³ÛÇÝ »é³µ³ßËÇã 40x25x40</t>
  </si>
  <si>
    <t>äáÉÇåñáåÇÉ»Ý³ÛÇÝ »é³µ³ßËÇã 50x20x50</t>
  </si>
  <si>
    <t>äáÉÇåñáåÇÉ»Ý³ÛÇÝ »é³µ³ßËÇã 25x1/2"x25</t>
  </si>
  <si>
    <t>äáÉÇåñáåÇÉ»Ý³ÛÇÝ »é³µ³ßËÇã 20x1/2"x20</t>
  </si>
  <si>
    <t>äáÉÇåñáåÇÉ»Ý³ÛÇÝ Ïóáñ¹Çã ö20</t>
  </si>
  <si>
    <t>äáÉÇåñáåÇÉ»Ý³ÛÇÝ Ïóáñ¹Çã ö25</t>
  </si>
  <si>
    <t>äáÉÇåñáåÇÉ»Ý³ÛÇÝ Ïóáñ¹Çã ö32</t>
  </si>
  <si>
    <t>äáÉÇåñáåÇÉ»Ý³ÛÇÝ Ïóáñ¹Çã ö40</t>
  </si>
  <si>
    <t>äáÉÇåñáåÇÉ»Ý³ÛÇÝ Ïóáñ¹Çã ö50</t>
  </si>
  <si>
    <t>äáÉÇåñáåÇÉ»Ý³ÛÇÝ ßñç³ÝóÇÏ ËáÕáí³Ï ö20x2.8</t>
  </si>
  <si>
    <t>äáÉÇåñáåÇÉ»Ý³ÛÇÝ ³ÝóáõÙ ö20-1/2</t>
  </si>
  <si>
    <t>ÊáÕáí³Ï³Ó¨ é»ïÇÝ» ç»ñÙ³Ù»ÏáõëÇã Ó=5ÙÙ ö20ÙÙ</t>
  </si>
  <si>
    <t>ÊáÕáí³Ï³Ó¨ é»ïÇÝ» ç»ñÙ³Ù»ÏáõëÇã Ó=5ÙÙ ö25</t>
  </si>
  <si>
    <t>ÊáÕáí³Ï³Ó¨ é»ïÇÝ» ç»ñÙ³Ù»ÏáõëÇã Ó=5ÙÙ ö32</t>
  </si>
  <si>
    <t>ÊáÕáí³Ï³Ó¨ é»ïÇÝ» ç»ñÙ³Ù»ÏáõëÇã Ó=5ÙÙ ö40</t>
  </si>
  <si>
    <t>ÊáÕáí³Ï³Ó¨ é»ïÇÝ» ç»ñÙ³Ù»ÏáõëÇã Ó=5ÙÙ ö50</t>
  </si>
  <si>
    <t>ä³ïÛ³Ý åáÕå³ïÛ³ ËáÕáí³ÏÇó dy=32, l=0.3Ù</t>
  </si>
  <si>
    <t>ä³ïÛ³Ý åáÕå³ïÛ³ ËáÕáí³ÏÇó dy=65, l=0.3Ù</t>
  </si>
  <si>
    <t xml:space="preserve">²íïáÙ³ï û¹³Ñ³Ý ÷³Ï³Ýáí 1/2 " </t>
  </si>
  <si>
    <t>Ø»ï³Õ ËáÕáí³ÏÝ»ñÇ ³Ùñ³óÙ³Ý Ñ³Ù³ñ</t>
  </si>
  <si>
    <t>Ï·</t>
  </si>
  <si>
    <t>è³¹Ç³ïáñÇ ç»ñÙ³Ï³ñ·³íáñÇã ÷³Ï³Ý 1/2°°</t>
  </si>
  <si>
    <t>è³¹Ç³ïáñÇ ÷³ÏáÕ ÷³Ï³Ý ö20-1/2°°</t>
  </si>
  <si>
    <t xml:space="preserve">æ»ñÙ³ÛÇÝ û¹³ÙÕÇã ÙáÝï³Å³ÛÇÝ ÏáÝëáÉáí  L=2100 Ù3/Å³Ù 3-20 Ïìï  Volcano </t>
  </si>
  <si>
    <t>2-ù³ÛÉ³ÝÇ ÷³Ï³Ý ß³ñÅÇãáí</t>
  </si>
  <si>
    <t>¼ïÇã 3/4"</t>
  </si>
  <si>
    <t>äáÉÇåñáåÇÉ»Ý³ÛÇÝ ÷³Ï³Ý ö25ÙÙ</t>
  </si>
  <si>
    <t xml:space="preserve">²íïáÙ³ï û¹³Ñ³Ý ÷³Ï³Ýáí 3/4 " </t>
  </si>
  <si>
    <t>äáÉÇåñáåÇÉ»Ý³ÛÇÝ ³ÝÏÛáõÝ³Ï∠ 90° ö40ÙÙ</t>
  </si>
  <si>
    <t>äáÉÇåñáåÇÉ»Ý³ÛÇÝ »é³µ³ßËÇã 32x25x25</t>
  </si>
  <si>
    <t>äáÉÇåñáåÇÉ»Ý³ÛÇÝ »é³µ³ßËÇã 40x32x32</t>
  </si>
  <si>
    <t>äáÉÇåñáåÇÉ»Ý³ÛÇÝ »é³µ³ßËÇã 40x40x25</t>
  </si>
  <si>
    <t>äáÉÇåñáåÇÉ»Ý³ÛÇÝ »é³µ³ßËÇã 25x3/4"x25</t>
  </si>
  <si>
    <t>äáÉÇåñáåÇÉ»Ý³ÛÇÝ ßñç³ÝóÇÏ ËáÕáí³Ï ö25x3.5</t>
  </si>
  <si>
    <t>äáÉÇåñáåÇÉ»Ý³ÛÇÝ ³ÝóáõÙ ö20-1/2±</t>
  </si>
  <si>
    <t>äáÉÇåñáåÇÉ»Ý³ÛÇÝ ³ÝóáõÙ ö25-3/4±°</t>
  </si>
  <si>
    <t>ÊáÕáí³Ï³Ó¨ é»ïÇÝ» ç»ñÙ³Ù»ÏáõëÇã Ó=5ÙÙ ö20</t>
  </si>
  <si>
    <t>ä³ïÛ³Ý åáÕå³ïÛ³ ËáÕáí³ÏÇó ö50ÙÙ, L=0.3Ù</t>
  </si>
  <si>
    <t>ÀÜ¸²ØºÜÀ 1-3</t>
  </si>
  <si>
    <t>1-3M. Ø³ÝÏ³å³ñï»½Ç ç»éáõóáõÙ   (-25˚)</t>
  </si>
  <si>
    <t>è³¹Ç³ïáñÇ ç»ñÙ³Ï³ñ·³íáñÇã ÷³Ï³Ý 1/2°</t>
  </si>
  <si>
    <t>è³¹Ç³ïáñÇ ÷³ÏáÕ ÷³Ï³Ý dn20-1/2°°</t>
  </si>
  <si>
    <t>äáÉÇåñáåÇÉ»Ý³ÛÇÝ Ïóáñ¹Çã ö20ÙÙ</t>
  </si>
  <si>
    <t>äáÉÇåñáåÇÉ»Ý³ÛÇÝ Ïóáñ¹Çã ö25ÙÙ</t>
  </si>
  <si>
    <t>äáÉÇåñáåÇÉ»Ý³ÛÇÝ Ïóáñ¹Çã ö32ÙÙ</t>
  </si>
  <si>
    <t>ÊáÕáí³Ï³Ó¨ é»ïÇÝ» ç»ñÙ³Ù»ÏáõëÇã Í=5ÙÙ ö20</t>
  </si>
  <si>
    <t>ÊáÕáí³Ï³Ó¨ é»ïÇÝ» ç»ñÙ³Ù»ÏáõëÇã Í=5ÙÙ ö25</t>
  </si>
  <si>
    <t>ÊáÕáí³Ï³Ó¨ é»ïÇÝ» ç»ñÙ³Ù»ÏáõëÇã Í=5ÙÙ ö32</t>
  </si>
  <si>
    <t>ä³ïÛ³Ý åáÕå³ïÛ³ ËáÕáí³ÏÇó ö50, È=0.3Ù</t>
  </si>
  <si>
    <t>1-4. ¸åñáóÇ û¹³÷áËáõÃÛáõÝ   (-25˚)</t>
  </si>
  <si>
    <t xml:space="preserve">Ü»ñ³ÍÙ³Ý-³ñï³ÍÙ³Ý ë³ñù LÝ=1310Ù3/Å³Ù, L³=960Ù3/Å³Ù,  áñÁ Éñ³Ï³½Ùí³Í ¿'                                                                     
 ³) û¹³½ïÇã ÙáõïùÇ ¨ »ÉùÇ íñ³      2Ñ³ï                                  
 µ )û¹Ç åïïíáÕ é»Ïáõå»³ïáñ         1Ñ³ï  
·) ¾É. ç»ñÙ³÷áË³Ý³ÏÇã 7 Ïíï/Å³Ù 1Ñ³ï    
¹)Ý»ñ³ÍÙ³Ý û¹³ÙÕÇã LÝ=1310Ù3/Å³Ù, HÝ=250ä³
»)³ñï³ÍÙ³Ý û¹³ÙÕÇã L³ñ=960Ù3/Å³Ù, HÝ=200ä³
¿) û¹Ç Ï³ñ·³íáñÇã ÷³Ï³ÝÝ»ñ ÙáõïùÇ ¨ »ÉùÇ  2Ñ³ï
Å) ×ÏáõÝ Ý»ñ¹Çñ    4Ñ³ï                                     
½) ÃñÃé³Ù»ÏáõëÇã   1ÏáÙåÉ»Ïï                                    
 Ç) ³íïáÙ³ïÇÏ³ÛÇ ÏáÙåÉ»Ïï   1Ñ³ï                             
 Ï )³ÕÙÏ³ËÉ³óáõóÇã      1Ñ³ï                                                                                                                          </t>
  </si>
  <si>
    <t>Ü»ñ³ÍÙ³Ý ë³ñù LÝ=1470Ù3/Å³Ù,  áñÁ Éñ³Ï³½Ùí³Í ¿'                                                                                          ³) û¹³½ïÇã ÙáõïùÇ ¨ »ÉùÇ íñ³      2Ñ³ï    
µ) ¾É. ç»ñÙ³÷áË³Ý³ÏÇã 20 Ïíï/Å³Ù 1Ñ³ï                                                                                                                                                                                                                                                                      ·)Ý»ñ³ÍÙ³Ý û¹³ÙÕÇã È=1470ËÙ/Å HÝ=250ä³                                                                ¹) û¹Ç Ï³ñ·³íáñÇã ÷³Ï³Ý ÙáõïùÇ ¨ »ÉùÇ íñ³    2Ñ³ï                                                                         »)×ÏáõÝ Ý»ñ¹ÇñÝ»ñ     2Ñ³ï                                
 ½)³ÕÙÏ³ËÉ³óáõóÇã                                                                                                             Ç)ÃñÃé³Ù»ÏáõëÇã ë³ñù³íáñÙ³Ý ï³Ï     
Ï)³íïáÙ³ïÇÏ³ÛÇ ÏáÙåÉ»Ïï</t>
  </si>
  <si>
    <t xml:space="preserve">Ü»ñ³ÍÙ³Ý-³ñï³ÍÙ³Ý ë³ñù LÝ=2400Ù3/Å³Ù, L³=2400Ù3/Å³Ù,
áñÁ Éñ³Ï³½Ùí³Í ¿'                                            
³) û¹³½ïÇã ÙáõïùÇ ¨ »ÉùÇ íñ³  2Ñ³ï    
µ)û¹Ç åïïíáÕ é»Ïáõå»³ïáñ   1Ñ³ï                                                                                                                                               ·) ¾É. ç»ñÙ³÷áË³Ý³ÏÇã 8 Ïíï/Å³Ù 1Ñ³ï                                                                                ¹)Ý»ñ³ÍÙ³Ý û¹³ÙÕÇã È=2400ËÙ/Å  HÝ=250ä³                                                                                    »)³ñï³ÍÙ³Ý û¹³ÙÕÇã L³ñ=2400Ù3/Å³Ù, HÝ=250ä³                                                               ½) û¹Ç Ï³ñ·³íáñÇã ÷³Ï³Ý ÙáõïùÇ ¨ »ÉùÇ íñ³  2Ñ³ï                                                                                                ¿) ×ÏáõÝ Ý»ñ¹ÇñÝ»ñ   4Ñ³ï                                                        
 Å) ³ÕÙÏ³ËÉ³óáõóÇã                                                                                                                                                                                                                                                                                            Ç) ÃñÃé³Ù»ÏáõëÇã ë³ñù³íáñÙ³Ý ï³Ï                                         
Ï) ³íïáÙ³ïÇÏ³ÛÇ ÏáÙåÉ»Ïï                            </t>
  </si>
  <si>
    <t xml:space="preserve">Ü»ñ³ÍÙ³Ý-³ñï³ÍÙ³Ý ë³ñù LÝ=5100Ù3/Å³Ù, L³=5100Ù3/Å³Ù,
áñÁ Éñ³Ï³½Ùí³Í ¿'    Éñ³Ï³½Ùí³Í ¿'                                                                    ³) û¹³½ïÇã ÙáõïùÇ ¨ »ÉùÇ íñ³  2Ñ³ï                   
µ)û¹Ç åïïíáÕ é»Ïáõå»ñ³ïáñ                               
 ·) ¾É. ç»ñÙ³÷áË³Ý³ÏÇã 10,4 Ïíï/Å³Ù 1Ñ³ï                                                                                                                         ¹)Ý»ñ³ÍÙ³Ý û¹³ÙÕÇã ÈÝ=5100Ù3/Å³Ù   H=250å³                                                                            »)³ñï³ÍÙ³Ý û¹³ÙÕÇã È³=5100Ù3/Å³Ù,  H=400å³                                                                                                        ½) û¹Ç Ï³ñ·³íáñÇã ÷³Ï³Ý ÙáõïùÇ ¨ »ÉùÇ íñ³                                                                                                        Å) ×ÏáõÝ Ý»ñ¹ÇñÝ»ñ   4Ñ³ï                                                
Ã) Ó³ÛÝ³ËÉ³óáõóÇã ÙáõïùÇ ¨ »ÉùÇ 2Ñ³ï                                                                                                                                                                       Ç) ÃñÃé³Ù»ÏáõëÇã ë³ñù³íáñÙ³Ý ï³Ï                                        
 Ï) ³íïáÙ³ïÇÏ³ÛÇ ÏáÙåÉ»Ïï                           
 l) ³ÕÙÏ³ËÉ³óáõóÇã  </t>
  </si>
  <si>
    <t>ú¹³ÙÕÇã Ï³Ý³É³ÛÇÝ È=1100Ù3/Å H=210 ä³ ö250ÙÙ</t>
  </si>
  <si>
    <t>ú¹³ÙÕÇã Ï³Ý³É³ÛÇÝ È=320Ù3/Å H=180 ä³  ö150ÙÙ</t>
  </si>
  <si>
    <t>ú¹³ÙÕÇã Ï³Ý³É³ÛÇÝ È=175Ù3/Å H=160 ä³ ö160ÙÙ</t>
  </si>
  <si>
    <t>ú¹³ÙÕÇã Ï³Ý³É³ÛÇÝ È=140Ù3/Å H=150 ä³ ö125ÙÙ</t>
  </si>
  <si>
    <t>ú¹³ÙÕÇã Ï³Ý³É³ÛÇÝ È=115Ù3/Å H=140ä³ ö100ÙÙ</t>
  </si>
  <si>
    <t>ú¹³ÙÕÇã Ï³Ý³É³ÛÇÝ È=100Ù3/Å H=120ä³ ö100ÙÙ</t>
  </si>
  <si>
    <t>ú¹³ÙÕÇã Ï³Ý³É³ÛÇÝ È=90Ù3/Å H=130ä³ ö100ÙÙ</t>
  </si>
  <si>
    <t>ú¹³ÙÕÇã Ï³Ý³É³ÛÇÝ È=75Ù3/Å H=130ä³ ö100ÙÙ</t>
  </si>
  <si>
    <t>ú¹³ÙÕÇã Ï³Ý³É³ÛÇÝ È=60Ù3/Å H=120ä³ ö100ÙÙ</t>
  </si>
  <si>
    <t xml:space="preserve">ú¹³ÙÕÇã Ï³Ý³É³ÛÇÝ È=50Ù3/Å H=120ä³ ö100ÙÙ </t>
  </si>
  <si>
    <t>ú¹Ç ÁÝ¹áõÝÇã ×³Õ³ß³ñ 1200x800ÙÙ, 1200x500ÙÙ</t>
  </si>
  <si>
    <t>²ÕÙÏ³ËÉ³óáõóÇã ö315ÙÙ  È=0,5Ù</t>
  </si>
  <si>
    <t>²ÕÙÏ³ËÉ³óáõóÇã ö200ÙÙ È=0,5</t>
  </si>
  <si>
    <t>²ÕÙÏ³ËÉ³óáõóÇã ö160ÙÙ  È=0,5Ù</t>
  </si>
  <si>
    <t>²ÕÙÏ³ËÉ³óáõóÇã ö150ÙÙ È=0,5</t>
  </si>
  <si>
    <t>²ÕÙÏ³ËÉ³óáõóÇã ö125ÙÙ  È=0,5Ù</t>
  </si>
  <si>
    <t>²ÕÙÏ³ËÉ³óáõóÇã ö100ÙÙ È=0,5</t>
  </si>
  <si>
    <t>ú¹Ç Ï³ñ·³íáñÇã ÷³Ï³Ý Ó»éùÇ Ï³é³í³ñáõÙáí   ö300ÙÙ</t>
  </si>
  <si>
    <t>ÜáõÛÝÁ  ö250ÙÙ</t>
  </si>
  <si>
    <t>ÜáõÛÝÁ  ö315ÙÙ</t>
  </si>
  <si>
    <t xml:space="preserve">ú¹Ç Ï³ñ·³íáñÇã ÷³Ï³Ý Ó»éùÇ Ï³é³í³ñáõÙáí   350x200ÙÙ </t>
  </si>
  <si>
    <t>ÜáõÛÝÁ  300x150 ÙÙ</t>
  </si>
  <si>
    <t xml:space="preserve">ÜáõÛÝÁ  200x150ÙÙ </t>
  </si>
  <si>
    <t>Ð»ï³¹³ñÓ ÷³Ï³Ý 600x300ÙÙ</t>
  </si>
  <si>
    <t>Ð»ï³¹³ñÓ ÷³Ï³Ý 800x400ÙÙ</t>
  </si>
  <si>
    <t>Ð³Ï³Ññ¹»Ñ³ÛÇÝ Ï³ñ·³íáñÇã ÷³Ï³Ý
 200x 150ÙÙ</t>
  </si>
  <si>
    <t xml:space="preserve">Ø»ï³Õ³Ï³Ý ·ÉË³ÝáóÝ»ñÇ ï»Õ³¹ñáõÙ óÇÝÏ³å³ï ÃÇÃ»ÕÇó </t>
  </si>
  <si>
    <t xml:space="preserve">ú¹³ï³ñ óÇÝÏ³å³ï ÃÇÃ»ÕÇó ÏÉáñ ö315ÙÙ Ó=0.9 </t>
  </si>
  <si>
    <t xml:space="preserve">ÊáÑ³ÝáóÇ ³ñï³ÍáÕ ·ÉË³Ýáó </t>
  </si>
  <si>
    <t xml:space="preserve">îáõ÷ óÇÝÏ³å³ï ÃÇÃ»ÕÇó Ó=0.7ÙÙ </t>
  </si>
  <si>
    <t>ÖÏáõÝ û¹³ï³ñ ö100ÙÙ</t>
  </si>
  <si>
    <t>ÖÏáõÝ û¹³ï³ñ ö125ÙÙ</t>
  </si>
  <si>
    <t>ÖÏáõÝ û¹³ï³ñ ö150ÙÙ</t>
  </si>
  <si>
    <t>ÖÏáõÝ û¹³ï³ñ ö250ÙÙ</t>
  </si>
  <si>
    <t>ÖÏáõÝ û¹³ï³ñ ö300ÙÙ</t>
  </si>
  <si>
    <t xml:space="preserve">ú¹Ç Ý»ñ³ÍáÕ-³ñï³ÍáÕ 100ËÙ/Å é»Ïáõå»ñ³ïáñ³ÛÇÝ ë³ñùÇ ï»Õ³¹ñáõÙ  </t>
  </si>
  <si>
    <t xml:space="preserve">øÇÙÇ³ÛÇ å³Ñ³ñ³ÝÇó ³ñï³ÍÙ³Ý ·ÉË³Ýáó </t>
  </si>
  <si>
    <t>²ÉÛáõÙÇÝ»  ×³Õ. 1250х250ÙÙ</t>
  </si>
  <si>
    <t>²ÉÛáõÙÇÝ»  ×³Õ. 300х150ÙÙ</t>
  </si>
  <si>
    <t>²ÉÛáõÙÇÝ»  ×³Õ. 250х150ÙÙ</t>
  </si>
  <si>
    <t>²ÉÛáõÙÇÝ»  Ï³ñ·³íáñáÕ ×³Õ³ß³ñ 400х150</t>
  </si>
  <si>
    <t>²ÉÛáõÙÇÝ»  Ï³ñ·³íáñáÕ ×³Õ³ß³ñ 400х100</t>
  </si>
  <si>
    <t>²ÉÛáõÙÇÝ»  Ï³ñ·³íáñáÕ ×³Õ³ß³ñ 300х300</t>
  </si>
  <si>
    <t>²ÉÛáõÙÇÝ»  Ï³ñ·³íáñáÕ ×³Õ³ß³ñ 250х250</t>
  </si>
  <si>
    <t>²ÉÛáõÙÇÝ»  Ï³ñ·³íáñáÕ ×³Õ³ß³ñ ö125ÙÙ</t>
  </si>
  <si>
    <t>²ÉÛáõÙÇÝ»  Ï³ñ·³íáñáÕ ×³Õ³ß³ñ ö150ÙÙ</t>
  </si>
  <si>
    <t>²ÉÛáõÙÇÝ»  Ï³ñ·³íáñáÕ ×³Õ³ß³ñ ö200ÙÙ</t>
  </si>
  <si>
    <t>ì³ñ¹³Ï³ÛÇÝ ¹Çýáõ½áñ ö315ÙÙ</t>
  </si>
  <si>
    <t>¸Çýáõ½áñ  300ÙÙ/ö440ÙÙ</t>
  </si>
  <si>
    <t>²é³ëï³Õ³ÛÇÝ ¹Çýáõ½áñ 600х600</t>
  </si>
  <si>
    <t>²é³ëï³Õ³ÛÇÝ ¹Çýáõ½áñ 450х450</t>
  </si>
  <si>
    <t xml:space="preserve">²é³ëï³Õ³ÛÇÝ ¹Çýáõ½áñ ö200ÙÙ </t>
  </si>
  <si>
    <t xml:space="preserve">ú¹³ï³ñ óÇÝÏ³å³ï ÃÇÃ»ÕÇó ÏÉáñ Ïïñí. Ó=0.5ÙÙ </t>
  </si>
  <si>
    <t xml:space="preserve">ú¹³ï³ñ óÇÝÏ³å³ï ÃÇÃ»ÕÇó ÏÉáñ Ïïñí³Íùáí  Ó=0.6 ÙÙ </t>
  </si>
  <si>
    <t xml:space="preserve">ú¹³ï³ñ óÇÝÏ³å³ï ÃÇÃ»ÕÇó áõÕÕ³ÝÏÛáõÝ Ïïñí³Íùáí  Ó=0.5 ÙÙ </t>
  </si>
  <si>
    <t xml:space="preserve">ú¹³ï³ñ óÇÝÏ³å³ï ÃÇÃ»ÕÇó áõÕÕ³ÝÏÛáõÝ Ïïñí³Íùáí  Ó=0.7 ÙÙ </t>
  </si>
  <si>
    <t xml:space="preserve">ú¹³ï³ñÝ»ñÇ Ó¨³íáñ Ù³ë»ñ  óÇÝÏ³å³ï ÃÇÃ»ÕÇó </t>
  </si>
  <si>
    <t>¸»Ïáñ³ïÇí û¹³ï³ñ ÏÉáñ Ïïñí. ö315ÙÙ</t>
  </si>
  <si>
    <t xml:space="preserve">¸»Ïáñ³ïÇí û¹³ï³ñ ÏÉáñ Ïïñí. ö400ÙÙ </t>
  </si>
  <si>
    <t xml:space="preserve">¸»Ïáñ³ïÇí û¹³ï³ñ ÏÉáñ Ïïñí. ö450ÙÙ </t>
  </si>
  <si>
    <t>ú¹³ï³ñÝ»ñÇ Ù»Ïáõë³óáõÙ ÇÝùÝ³ÏåãáõÝ  Ù»ÏáõëÇãáí  Ó=5ÙÙ</t>
  </si>
  <si>
    <t>ú¹³ï³ñÝ»ñÇ Ù»Ïáõë³óáõÙ Ñ³Ýù³ÛÇÝ µ³Ùµ³Ïáí  Ó=50ÙÙ</t>
  </si>
  <si>
    <t xml:space="preserve">ö³÷áõÏ Ý»ñ¹Çñ </t>
  </si>
  <si>
    <t xml:space="preserve">ú¹³ï³ñÝ»ñÇ ÷áß»Ý»ñÏáõÙ </t>
  </si>
  <si>
    <t>Ø»ï³Õ  û¹³ï³ñÝ»ñÇ ³Ùñ³óÙ³Ý Ñ³Ù³ñ</t>
  </si>
  <si>
    <t>ÀÜ¸²ØºÜÀ  1-4</t>
  </si>
  <si>
    <t>1-4M. Ø³ÝÏ³å³ñï»½Ç û¹³÷áËáõÃÛáõÝ   (-25˚)</t>
  </si>
  <si>
    <t>ú¹³ÙÕÇã Ï³Ý³É³ÛÇÝ È=180Ù3/Å H=160 ä³ ö100</t>
  </si>
  <si>
    <t>ú¹³ÙÕÇã Ï³Ý³É³ÛÇÝ È=175Ù3/Å H=140 ä³ ö160ÙÙ</t>
  </si>
  <si>
    <t>ú¹³ÙÕÇã Ï³Ý³É³ÛÇÝ È=100Ù3/Å H=120 ä³ ö100</t>
  </si>
  <si>
    <t>ú¹³ÙÕÇã Ï³Ý³É³ÛÇÝ È=50Ù3/Å H=120ä³ ö100</t>
  </si>
  <si>
    <t>²ÉÛáõÙÇÝ»  ³ñï³ÍÙ³Ý Ï³ñ·³íáñáÕ ×³Õ³ß³ñ ö150ÙÙ</t>
  </si>
  <si>
    <t>²ÉÛáõÙÇÝ» ³ñï³ÍÙ³Ý Ï³ñ·³íáñáÕ ×³Õ³ß³ñ ö125ÙÙ</t>
  </si>
  <si>
    <t xml:space="preserve">Ø»ï³Õ³Ï³Ý ·ÉË³ÝáóÝ»ñÇ ï»Õ³¹ñáõÙ óÇÝÏ³å³ï ÃÇÃ»ÕÇó 1500х400ÙÙ, 1750х600ÙÙ  </t>
  </si>
  <si>
    <t>ú¹³ï³ñ óÇÝÏ³å³ï ÃÇÃ»ÕÇó ÏÉáñ Ó=0.5ÙÙ</t>
  </si>
  <si>
    <t>ú¹Ç Ý»ñ³ÍáÕ-³ñï³ÍáÕ é»Ïáõå»ñ³ïáñ³ÛÇÝ ë³ñùÇ ï»Õ³¹ñáõÙ 100ËÙ/Å</t>
  </si>
  <si>
    <t>ÀÜ¸²ØºÜÀ 1-4.</t>
  </si>
  <si>
    <t>1-5. ¸åñáóÇ ë³éÁ ¨ ï³ù çñ³Ù³ï³Ï³ñ³ñáõÙ</t>
  </si>
  <si>
    <t>äáÕå³ïÛ³ ¿É.»é³Ïóí³Í ËáÕáí³Ï Ǿ50 (57x3.0)ÙÙ</t>
  </si>
  <si>
    <t>äáÉÇåñáåÇÉ»Ý³ÛÇÝ ËáÕáí³ÏÝ»ñÇ ï»Õ³¹ñáõÙ   PPR  PN20 Ǿ63x8.6ÙÙ, ÷áñÓ³ñÏáõÙáí, ùÉáñ³óáõÙáí ¨ Ó¨³íáñ Ù³ë»ñÇ ï»Õ³¹ñáõÙáí</t>
  </si>
  <si>
    <t>ÜáõÛÝÁ, PPR  PN20 Ǿ50x6.9ÙÙ</t>
  </si>
  <si>
    <t>ÜáõÛÝÁ,  PPR  PN20 Ǿ40x5.5ÙÙ</t>
  </si>
  <si>
    <t>ÜáõÛÝÁ,  PPR  PN20 Ǿ32x4.4ÙÙ</t>
  </si>
  <si>
    <t>ÜáõÛÝÁ,  PPR  PN20 Ǿ25x3.5ÙÙ</t>
  </si>
  <si>
    <t>ÜáõÛÝÁ,  PPR  PN20 Ǿ20x2.8ÙÙ</t>
  </si>
  <si>
    <t>êáÉ»ÝáÇ¹ ÷³Ï³Ý Ǿ50ÙÙ</t>
  </si>
  <si>
    <t>²ÝóáõÙ åáÉÇåñáåÇÉ»Ý-åáÕå³ï Ǿ76-63ÙÙ</t>
  </si>
  <si>
    <t>²ÝóáõÙ åáÉÇåñáåÇÉ»Ý-åáÕå³ï Ǿ63-50ÙÙ</t>
  </si>
  <si>
    <t xml:space="preserve">êáÕÝ³Ï  Ǿ63ÙÙ </t>
  </si>
  <si>
    <t xml:space="preserve">êáÕÝ³Ï Ǿ40ÙÙ </t>
  </si>
  <si>
    <t>¶Ý¹ÇÏ³íáñ ÷³Ï³Ý Ǿ25ÙÙ</t>
  </si>
  <si>
    <t xml:space="preserve">¶Ý¹ÇÏ³íáñ ÷³Ï³Ý ö20ÙÙ </t>
  </si>
  <si>
    <t>Î³ñ·³íáñáÕ ÷³Ï³Ý Ǿ20ÙÙ</t>
  </si>
  <si>
    <t xml:space="preserve">²ÝÏÛÛáõÝ³ÛÇÝ ÷³Ï³Ý ö15ÙÙ </t>
  </si>
  <si>
    <t>ú¹³Ñ³Ý ÷³Ï³Ý ö15ÙÙ</t>
  </si>
  <si>
    <t>ÖÏáõÝ Ù»ï³Õ³Ï³Ý ËáÕáí³Ï ë³ÝÇï³ñ³Ï³Ý ë³ñù»ñÇ ÙÇ³óÙ³Ý Ñ³Ù³ñ Ǿ15ÙÙ È=600ÙÙ</t>
  </si>
  <si>
    <t xml:space="preserve">ÊáÕáí³ÏÝ»ñÇ »ñÏß»ñï  ÛáõÕ³Ý»ñÏáõÙ </t>
  </si>
  <si>
    <t>Ù2</t>
  </si>
  <si>
    <t>æ»ñÙ³Ù»ÏáõëÇã é»ïÇÝ» ËáÕáí³Ï³ÏïáñÝ»ñ 9ÙÙ Ñ³ëï.  63ÙÙ ËáÕáí³ÏÇ Ñ³Ù³ñ</t>
  </si>
  <si>
    <t>·ÍÙ.</t>
  </si>
  <si>
    <t>ÜáõÛÝÁ,  50ÙÙ ËáÕáí³ÏÇ Ñ³Ù³ñ</t>
  </si>
  <si>
    <t xml:space="preserve">ÜáõÛÝÁ,  40ÙÙ ËáÕáí³ÏÇ Ñ³Ù³ñ </t>
  </si>
  <si>
    <t>ÜáõÛÝÁ,  32ÙÙ ËáÕáí³ÏÇ Ñ³Ù³ñ</t>
  </si>
  <si>
    <t xml:space="preserve">ÜáõÛÝÁ,  25ÙÙ ËáÕáí³ÏÇ Ñ³Ù³ñ </t>
  </si>
  <si>
    <t xml:space="preserve">ÜáõÛÝÁ, 20ÙÙ ËáÕáí³ÏÇ Ñ³Ù³ñ </t>
  </si>
  <si>
    <t>ö50 ÙÙ åáÕå³ïÛ³ ËáÕáí³Ï³ß³ñÇ ÑÇ¹ñ³íÉÇÏ ÷áñÓ³ñÏáõÙ</t>
  </si>
  <si>
    <t>ÀÜ¸²ØºÜÀ 1-5.</t>
  </si>
  <si>
    <t>1-5M. Ø³ÝÏ³å³ñï»½Ç ë³éÁ ¨ ï³ù çñ³Ù³ï³Ï³ñ³ñáõÙ</t>
  </si>
  <si>
    <t>äáÉÇåñáåÇÉ»Ý³ÛÇÝ ËáÕáí³ÏÝ»ñÇ ï»Õ³¹ñáõÙ   PPR  PN20 Ǿ40x5,5ÙÙ, ÷áñÓ³ñÏáõÙáí, ùÉáñ³óáõÙáí ¨ Ó¨³íáñ Ù³ë»ñÇ ï»Õ³¹ñáõÙáí</t>
  </si>
  <si>
    <t>ÜáõÛÝÁ, PPR  PN20 ö32x4.4ÙÙ</t>
  </si>
  <si>
    <t>ÜáõÛÝÁ, PPR  PN20 ö25x3.5ÙÙ</t>
  </si>
  <si>
    <t>ÜáõÛÝÁ,   PPR  PN20 ö20x2.8ÙÙ</t>
  </si>
  <si>
    <t xml:space="preserve">êáÕÝ³Ï  ö40ÙÙ </t>
  </si>
  <si>
    <t xml:space="preserve">¶Ý¹ÇÏ³íáñ ÷³Ï³ÝÇ ï»Õ³¹ñáõÙ ö32ÙÙ   </t>
  </si>
  <si>
    <t xml:space="preserve">¶Ý¹ÇÏ³íáñ ÷³Ï³ÝÇ ï»Õ³¹ñáõÙ ö25ÙÙ   </t>
  </si>
  <si>
    <t xml:space="preserve">¶Ý¹ÇÏ³íáñ ÷³Ï³ÝÇ ï»Õ³¹ñáõÙ ö20ÙÙ </t>
  </si>
  <si>
    <t xml:space="preserve">Î³ñ·³íáñáÕ ÷³Ï³ÝÇ ï»Õ³¹ñáõÙ ö20ÙÙ </t>
  </si>
  <si>
    <t xml:space="preserve">²ÝÏÛÛáõÝ³ÛÇÝ ÷³Ï³ÝÇ  ö15ÙÙ </t>
  </si>
  <si>
    <t>ÖÏáõÝ Ù»ï³Õ³Ï³Ý ËáÕáí³Ï ë³ÝÇï³ñ³Ï³Ý ë³ñù»ñÇ ÙÇ³óÙ³Ý Ñ³Ù³ñ ö15ÙÙ È=600ÙÙ</t>
  </si>
  <si>
    <t>æ»ñÙ³Ù»ÏáõëÇã é»ïÇÝ» ËáÕáí³Ï³ÏïáñÝ»ñ 9ÙÙ Ñ³ëï.  40ÙÙ ËáÕáí³ÏÇ Ñ³Ù³ñ</t>
  </si>
  <si>
    <t xml:space="preserve">ÜáõÛÝÁ,  20ÙÙ ËáÕáí³ÏÇ Ñ³Ù³ñ </t>
  </si>
  <si>
    <t xml:space="preserve">ÀÜ¸²ØºÜÀ  1-5. </t>
  </si>
  <si>
    <t>1-6. ¸åñáóÇ Ññ¹»Ñ³Ù³ñÙ³Ý Ñ³Ù³Ï³ñ·</t>
  </si>
  <si>
    <t>äáÕå³ïÛ³ ¿É. »é³Ïóí³Í ËáÕáí³Ï ö65(76x3.5) ÙÙ</t>
  </si>
  <si>
    <t>äáÕå³ïÛ³ ¿É. »é³Ïóí³Í ËáÕáí³Ï ö50(57x3.0) ÙÙ</t>
  </si>
  <si>
    <t>ºé³µ³ßËÇãö 65xö50xö65ÙÙ</t>
  </si>
  <si>
    <t>ºé³µ³ßËÇã ö50xö50xö50ÙÙ</t>
  </si>
  <si>
    <t xml:space="preserve">²ÝÏÛáõÝ³Ï 90° (ÍáõÝÏ) ö50ÙÙ </t>
  </si>
  <si>
    <t xml:space="preserve">Î³ËÇã ËáÕáí³ÏÝ»ñÁ Í³ÍÏÇ »/µ»ïáÝ» ë³É»ñÇó Ï³Ë»Éáõ Ñ³Ù³ñ ö57(50) UNICLIP 69E </t>
  </si>
  <si>
    <t>ä³ñáõñ³Ï» ÓáÕ Ï³ËÇãÝ»ñÇ Ñ³Ù³ñ M10 ïÇå</t>
  </si>
  <si>
    <t xml:space="preserve">Ð³Ï³Ññ¹»Ñ³ÛÇÝ å³Ñ³ñ³Ý 2Ñ³ï ö50ÙÙ  Ññß»ç Íáñ³Ïáí  ¨ 20Ù ÷áÕñ³Ïáí  2ÙÇ³óÙ³Ý ·ÉËÇÏáí </t>
  </si>
  <si>
    <t xml:space="preserve">Ï-ï </t>
  </si>
  <si>
    <t>êáÕÝ³Ï ö57ÙÙ (butterfly valve)  Tecofi</t>
  </si>
  <si>
    <t xml:space="preserve">äáÕå³ï» Ïó³ßáõñÃ ö57ÙÙ </t>
  </si>
  <si>
    <t xml:space="preserve">ú¹³Ñ³Ý ÷³Ï³Ý ö15ÙÙ </t>
  </si>
  <si>
    <t xml:space="preserve">¶Ý¹ÇÏ³íáñ ÷³Ï³Ý ö15ÙÙ </t>
  </si>
  <si>
    <t>Ð³Ï³ë»ÛëÙÇÏ ×ÏáõÝ ÙÇ³óáõÙ ö57ÙÙ ËáÕáí³ÏÝ»ñÇ ÙÇ³óÙ³Ý Ñ³Ù³ñ</t>
  </si>
  <si>
    <t>äáÕå³ïÛ³ ËáÕáí³ÏÝ»ñÇ »ñÏß»ñï ÛáõÕ³Ý»ñÏáõÙ</t>
  </si>
  <si>
    <t>Ð³Ù³Ï³ñ·Ç ÑÇ¹ñ³íÉÇÏ ÷áñÓ³ñÏáõÙ</t>
  </si>
  <si>
    <t xml:space="preserve">ÀÜ¸²ØºÜÀ  1-6. </t>
  </si>
  <si>
    <t>1-6M. Ø³ÝÏ³å³ñï»½Ç Ññ¹»Ñ³Ù³ñÙ³Ý Ñ³Ù³Ï³ñ·</t>
  </si>
  <si>
    <t>ÀÜ¸²ØºÜÀ  1-6M.</t>
  </si>
  <si>
    <t>1-7.  ¸åñáóÇ Ï»Ýó³Õ³ÛÇÝ ÏáÛáõÕÇ</t>
  </si>
  <si>
    <t>æñ³ëáõÛ½  Гном 10-10 G=10ËÙ/Å,  H=10Ù,  N=1,1Ïíï åáÙå, Ï³Ù Ñ³Ù³ñÅ»ù</t>
  </si>
  <si>
    <t xml:space="preserve">â»½áù³óÝáÕ µ³ù Viking VP6BG-150 470x700x632ÙÙ,  Ï³Ù Ñ³Ù³ñÅ»ù </t>
  </si>
  <si>
    <t>ÎáÛáõÕáõ ×ÝßáõÙ³ÛÇÝ ë³ñùíáñáõÙ Wilo DrainLift BOX-32/11H,
Q=2.0լ/վրկ, H=6.0մ, N=0.75կՎտ, 1~ 230 V Ï³Ù Ñ³Ù³ñÅ»ù</t>
  </si>
  <si>
    <t>ÎáÛáõÕáõ åáÙå  Wilo Hisewlift 3-35, Q=0.80 լ/վ, Н=5.0մ  N=0.40կՎտ, Ï³Ù Ñ³Ù³ñÅ»ù</t>
  </si>
  <si>
    <t>¼áõ·³ñ³Ý³ÏáÝù Ñ³ï³ÏÇÝ ï»Õ³¹ñíáÕ, Éí³óÙ³Ý µ³ùáí</t>
  </si>
  <si>
    <t>Èí³ó³ñ³Ý Ï»ñ³ÙÇÏ³Ï³Ý,550x450ÙÙ ã³÷ëÇ (Ë³éÝÇãáí ¨ ³Ùñ³óÙ³Ý å³ñ³·³Ý»ñáí)</t>
  </si>
  <si>
    <t xml:space="preserve">òÝóáõÕ Ë³éÝÇãáí (Ã»ñÙáëï³ïÇÏ  ÷³Ï³Ýáí) </t>
  </si>
  <si>
    <t>Ðáë³Ï ãÅ³Ý·áïíáÕ åáÕå³ïÇó, 600x80ÙÙ ã³÷ëÇ</t>
  </si>
  <si>
    <t>ä³ïÇ ÙÇ½³Ù³Ý</t>
  </si>
  <si>
    <t>Ðáë³Ï ö50ÙÙ</t>
  </si>
  <si>
    <t>ÎáÛáõÕáõ PVC ËáÕáí³Ïö110ÙÙ, ³Ùñ³óÙ³Ý å³ñ³·³Ý»ñáí</t>
  </si>
  <si>
    <t>ÎáÛáõÕáõ PVC ËáÕáí³Ïö50ÙÙ, ³Ùñ³óÙ³Ý å³ñ³·³Ý»ñáí։</t>
  </si>
  <si>
    <t>ÎáÛáõÕáõ PVC ËáÕáí³Ïö40ÙÙ, ³Ùñ³óÙ³Ý å³ñ³·³Ý»ñáí։</t>
  </si>
  <si>
    <t>ÎáÛáõÕáõ PVC ×ÝßáõÙ³ÛÇÝ ËáÕáí³Ïö40ÙÙ, ³Ùñ³óÙ³Ý å³ñ³·³Ý»ñáí</t>
  </si>
  <si>
    <t>ÎáÛáõÕáõ ×ÝßáõÙ³ÛÇÝ  ËáÕáí³Ï ö32ÙÙ, ³Ùñ³óÙ³Ý å³ñ³·³Ý»ñáí</t>
  </si>
  <si>
    <t>äáÕå³ï» å³ñÏáõ× ö219ÙÙ ã³÷ëÇ</t>
  </si>
  <si>
    <t>äáÕå³ï» å³ñÏáõ× ö159ÙÙ ã³÷ëÇ</t>
  </si>
  <si>
    <t>²ÝóùÇ µ³óáõÙ ö150ÙÙ</t>
  </si>
  <si>
    <t>²ÝóùÇ µ³óáõÙ ö100ÙÙ</t>
  </si>
  <si>
    <t>²ÝóáõÙ (ÍáõÝÏ)  ö110ÙÙ ,90°</t>
  </si>
  <si>
    <t xml:space="preserve">ºé³µ³ßËÇã áõÕÇÕ ö110ÙÙ ,90° </t>
  </si>
  <si>
    <t>PVC ³ÝóáõÙ  ö110ÙÙ -135°</t>
  </si>
  <si>
    <t>PVC ³ÝóáõÙ  ö50ÙÙ -135°</t>
  </si>
  <si>
    <t>PVC ³ÝóáõÙ  ö40ÙÙ  -135°</t>
  </si>
  <si>
    <t>PVC »é³µ³ßËÇã Ã»ù ö110x110ÙÙ 45°</t>
  </si>
  <si>
    <t>PVC »é³µ³ßËÇã Ã»ù ö110x50ÙÙ 45°</t>
  </si>
  <si>
    <t>PVC »é³µ³ßËÇã Ã»ù ö110x40ÙÙ 45°</t>
  </si>
  <si>
    <t>PVC »é³µ³ßËÇã Ã»ù ö50x50ÙÙ 45°</t>
  </si>
  <si>
    <t>PVC »é³µ³ßËÇã Ã»ù ö40x40ÙÙ 45°</t>
  </si>
  <si>
    <t>PVC ù³é³µ³ßËÇã Ã»ù ö110xö110xö110ÙÙ   45°</t>
  </si>
  <si>
    <t>PVC ù³é³µ³ßËÇã Ã»ù 
ö50xö110xö50ÙÙ   45°</t>
  </si>
  <si>
    <t xml:space="preserve">PVC Ëó³÷³ÏÇã Ù³ùñÇãÇ Ñ³Ù³ñ ö100ÙÙ </t>
  </si>
  <si>
    <t xml:space="preserve">PVC Ëó³÷³ÏÇã Ù³ùñÇãÇ Ñ³Ù³ñ ö50ÙÙ </t>
  </si>
  <si>
    <t>PVC ëïáõ·Çã ö110ÙÙ</t>
  </si>
  <si>
    <t>PVC ëïáõ·Çã ö50ÙÙ</t>
  </si>
  <si>
    <t>PVC ³ÝóáõÙ ö50x110ÙÙ</t>
  </si>
  <si>
    <t xml:space="preserve">ÀÜ¸²ØºÜÀ 1-7. </t>
  </si>
  <si>
    <t>1-7M. Ø³ÝÏ³å³ñï»½Ç Ï»Ýó³Õ³ÛÇÝ ÏáÛáõÕÇ</t>
  </si>
  <si>
    <t>¼áõ·³ñ³Ý³ÏáÝù Ñ³ï³ÏÇÝ ï»Õ³¹ñíáÕ, Éí³óÙ³Ý µ³ùáí:</t>
  </si>
  <si>
    <t>Èí³ó³ñ³Ý Ï»ñ³ÙÇÏ³Ï³Ý,550x450ÙÙ ã³÷ëÇ: Ê³éÝÇãáí ¨ ³Ùñ³óÙ³Ý å³ñ³·³Ý»ñáí:</t>
  </si>
  <si>
    <t>²ÝóùÇ µ³óáõÙ 150ÙÙ</t>
  </si>
  <si>
    <t>²ÝóùÇ µ³óáõÙ 100ÙÙ</t>
  </si>
  <si>
    <t xml:space="preserve">ÀÜ¸²ØºÜÀ  1-7M. </t>
  </si>
  <si>
    <t>1-8. æñ³Ù³ï³Ï³ñ³ñÙ³Ý ¨ Ññ¹»Ñ³Ù³ñÙ³Ý åáÙå³Ï³Û³Ý</t>
  </si>
  <si>
    <t>äáÙå³ÛÇÝ Ñ³Ù³Ï³ñ·, µ³ÕÏ³ó³Í 4 åáÙå»ñÇó, áñáÝóÇó 2-Á ³ßË³ïáõÙ »Ý çñ³Ù³ï³Ï³ñ³ñÙ³Ý Ï³ñÇùÝ»ñÇ Ñ³Ù³ñ, ÙÛáõë 2-Á Ññ¹»ÑÇ ¹»åùáõÙ   WILO SiBoost Smart 4 Helix VE 404  Q=5É/íñÏ H=30 N=4x0,75Ïíï 3ý³½. 400v, Ï³Ù Ñ³Ù³ñÅ»ù</t>
  </si>
  <si>
    <t>æñ³ëáõÛ½ åáÙå Гном 10-10 G=10ËÙ/Å,  H=10Ù,  N=1,1Ïíï, Ï³Ù Ñ³Ù³ñÅ»ù</t>
  </si>
  <si>
    <t>äáÕå³ïÛ³ ¿É. »é³Ïóí³Í ËáÕáí³ÏÝ»ñÇ ï»Õ³¹ñáõÙ ö65ÙÙ (ö76x3,5ÙÙ)</t>
  </si>
  <si>
    <t xml:space="preserve">äáÕå³ïÛ³ ¿É. »é³Ïóí³Í ËáÕáí³ÏÝ»ñÇ ï»Õ³¹ñáõÙ  ö50ÙÙ (ö57x3,5ÙÙ) </t>
  </si>
  <si>
    <t xml:space="preserve">äáÕå³ïÛ³ ³ÝÏÛáõÝ³Ï 90˚ (ÍáõÝÏ) ö65ÙÙ </t>
  </si>
  <si>
    <t xml:space="preserve">äáÕå³ïÛ³ »é³µ³ßËÇã 65x65x65ÙÙ </t>
  </si>
  <si>
    <t xml:space="preserve">äáÕå³ïÛ³ »é³µ³ßËÇã 65x50x65ÙÙ </t>
  </si>
  <si>
    <t xml:space="preserve">êáÕÝ³Ï ö65ÙÙ </t>
  </si>
  <si>
    <t xml:space="preserve">êáÕÝ³Ï ö50ÙÙ </t>
  </si>
  <si>
    <t xml:space="preserve">Ð³Ï³¹³ñÓ ÷³Ï³Ý ö50ÙÙ </t>
  </si>
  <si>
    <t>Ð³Ï³íÇµñ³óÇáÝ ÖÏáõÝ ÙÇ³óáõÙ ö65ÙÙ</t>
  </si>
  <si>
    <t xml:space="preserve">äáÕå³ï» Ïó³ßáõñÃ ö65ÙÙ </t>
  </si>
  <si>
    <t xml:space="preserve">äáÕå³ï» Ïó³ßáõñÃ ö50ÙÙ </t>
  </si>
  <si>
    <t>ê³éÁ çñÇ Ù³Ï³ñ¹³Ï³ã³÷
ï»Õ³¹ñáõÙ</t>
  </si>
  <si>
    <t>êáÕÝ³Ï ö50ÙÙ</t>
  </si>
  <si>
    <t>ÈáÕ³Ý³ÛÇÝ ÷³Ï³Ý ö50ÙÙ</t>
  </si>
  <si>
    <t>²ÝÏÛáõÝ³Ï 90° (ÍáõÝÏ) ö50ÙÙ</t>
  </si>
  <si>
    <t xml:space="preserve">äáÕå³ïÛ³ ¿É. »é³ÏóÙ³Ý ËáÕáí³Ï ö50(57x3.5) </t>
  </si>
  <si>
    <t>äáÕå³ïÛ³ Ó³·³ñ ö80ÙÙ</t>
  </si>
  <si>
    <t>²ÝÏÛáõÝ³Ï 90° (ÍáõÝÏ) ö80ÙÙ</t>
  </si>
  <si>
    <t>ºé³µ³ßËÇã ö80xö80xö80ÙÙ</t>
  </si>
  <si>
    <t xml:space="preserve">ÀÜ¸²ØºÜÀ  1-8. </t>
  </si>
  <si>
    <t>1-9. Î³Ãë³Û³ïáõÝ (-25˚)</t>
  </si>
  <si>
    <t xml:space="preserve">Î³Ãë³ÛÇ ßñç³Ý³éáõÃÛ³Ý åáÙåÇ ï»Õ³¹ñáõÙ DAB 80/250 40T  G=6,9 Ù3/Å H=6,5Ù </t>
  </si>
  <si>
    <t xml:space="preserve">ÐÇ¹ñ³íÉÇÏ µ³Å³Ý³ñ³ñ 240Ïíï </t>
  </si>
  <si>
    <t>´³ßËÇã ÏáÉ»Ïïáñ ¿É.»é³Ïóí³Í   ËáÕáí³ÏÇó ö159x4.5ÙÙ  È=2,4Ù</t>
  </si>
  <si>
    <t>Ð»ï³¹³ñÓ ÏáÉ»Ïïáñ ¿É.»é³Ïóí³Í   ËáÕáí³ÏÇó ö159x4.5ÙÙ  È=1,1Ù</t>
  </si>
  <si>
    <t>¸åñáóÇ ç»éáõóÙ³Ý Ñ³Ù³Ï³ñ·Ç çñÇ
ßñç³Ý³éáõÃÛ³Ý åáÙåÇ ï»Õ³¹ñáõÙ G=4Ù3/Å  H=8Ù  DAB 110/250 40T</t>
  </si>
  <si>
    <t>Ø³ÝÏ³å³ñï»½Ç ç»éáõóÙ³Ý Ñ³Ù³Ï³ñ·Ç
çñÇ ßñç³Ý³éáõÃÛ³Ý åáÙåÇ ï»Õ³¹ñáõÙ G=2,1Ù3/Å  H=8Ù  DAB 80/250 40T</t>
  </si>
  <si>
    <t xml:space="preserve">Ø³ñ½³ëñ³ÑÇ ¨ Ñ³Ý¹ÇëáõÃÛáõÝÝ»ñÇ ¹³ÑÉÇ×Ç ç»éáõóÙ³Ý Ñ³Ù³Ï³ñ·Ç çñÇ ßñç³Ý³éáõÃÛ³Ý åáÙåÇ  ï»Õ³¹ñáõÙ  G=2,7Ù3/Å  H=10Ù  DAB 110/250 40T </t>
  </si>
  <si>
    <t xml:space="preserve">î³ù çñ³Ù³ï³Ï³ñ³ñÙ³Ý Ñ³Ù³Ï³ñ·Ç çñÇ ßñç³Ý³éáõÃÛ³Ý åáÙåÇ  ï»Õ³¹ñáõÙ G=3,7Ù3/Å  H=7Ù  DAB 110/250 40T </t>
  </si>
  <si>
    <t>î³ù çñ³Ù³ï³Ï³ñ³ñÙ³Ý Ñ³Ù³Ï³ñ·Ç í»ñ³ßñç³Ý³éáõÃÛ³Ý åáÙåÇ  ï»Õ³¹ñáõÙ UPS 25-125-180 N=0,27 Ïìï, H=13Ù, 
G=0.4Ù3/Å³Ù</t>
  </si>
  <si>
    <t>î³ù çñ³Ù³ï³Ï³ñ³ñÙ³Ý Ñ³Ù³Ï³ñ·Ç Í³í³É³ÛÇÝ çñ³ï³ù³óáõóÇãÇ ï»Õ³¹ñáõÙ V=500L 65Ïíï</t>
  </si>
  <si>
    <t>ÀÝ¹³ñÓ³ÏÇã ³ÝáÃ Ã³Õ³ÝÃ³ÛÇÝ V=50L, Py=10Ï·/ëÙ2</t>
  </si>
  <si>
    <t>ÀÝ¹³ñÓ³ÏÇã ³ÝáÃ Ã³Õ³ÝÃ³ÛÇÝ V=250L, Py=10Ï·/ëÙ2</t>
  </si>
  <si>
    <t>êáÕÝ³Ï  ÃáõçÇó   30ч6бр ö50ÙÙ</t>
  </si>
  <si>
    <t>ö³Ï³Ý ³ÝóáõÙ³ÛÇÝ Ëó³Ý³ÛÇÝ 11Б 6бк 40ÙÙ</t>
  </si>
  <si>
    <t xml:space="preserve"> ÜáõÛÝÁ dy25</t>
  </si>
  <si>
    <t>ÜáõÛÝÁ dy20</t>
  </si>
  <si>
    <t>Ð»ï³¹³ñÓ ÷³Ï³Ý 19ч21бр  dy50</t>
  </si>
  <si>
    <t>ÜáõÛÝÁ dy40</t>
  </si>
  <si>
    <t>²íïáÙ³ï û¹³Ñ³Ý (вантуз) dy20</t>
  </si>
  <si>
    <t>×Ýß³ã³÷ »é³µ³ßËÇã ÷³Ï³Ýáí dy15 (P=0--16Ï·/ëÙ2)</t>
  </si>
  <si>
    <t>æ»ñÙ³ã³÷ ëÝ¹ÇÏ³ÛÇÝ Т=0--100°</t>
  </si>
  <si>
    <t xml:space="preserve">äáÕå³ï» ³ÝÏÛáõÝ 90° dy80
</t>
  </si>
  <si>
    <t xml:space="preserve">ÜáõÛÝÁ 90° dy50 
</t>
  </si>
  <si>
    <t xml:space="preserve">ÜáõÛÝÁ 90° dy40
</t>
  </si>
  <si>
    <t>ÜáõÛÝÁ 90° dy25</t>
  </si>
  <si>
    <t>ÜáõÛÝÁ 45° dy20</t>
  </si>
  <si>
    <t xml:space="preserve">Îó³ßáõñÃ Ру10Ï·/ëÙ  dy80
</t>
  </si>
  <si>
    <t xml:space="preserve">Îó³ßáõñÃ Ру10Ï·/ëÙ  dy50
</t>
  </si>
  <si>
    <t xml:space="preserve">Îó³ßáõñÃ Ру10Ï·/ëÙ  dy40
</t>
  </si>
  <si>
    <t>²ÝóáõÙ åáÕå³ïÛ³ ËáÕáí³ÏÇó åáÉÇåñáåÇÉ»Ý³ÛÇÝÇ ö40/ö63x8.7</t>
  </si>
  <si>
    <t>ÜáõÛÝÁ ö40/ö50x6,9</t>
  </si>
  <si>
    <t>ÜáõÛÝÁ ö40/ö40x5,6</t>
  </si>
  <si>
    <t>ÜáõÛÝÁ ö32/ö40x5,6</t>
  </si>
  <si>
    <t>ÜáõÛÝÁ ö25/ö40x5,6</t>
  </si>
  <si>
    <t>äáÕå³ï» ¿É.»é³ÏóáõÙ³ÛÇÝ ËáÕáí³Ï ö89x3ÙÙ</t>
  </si>
  <si>
    <t>äáÕå³ï» ¿É,»é³ÏóáõÙ³ÛÇÝ ËáÕáí³ÏÝ»ñ ö57x3ÙÙ</t>
  </si>
  <si>
    <t>æ»éáõóÙ³Ý åáÕå³ï» çñ³·³½³ï³ñ ËáÕáí³ÏÝ»ñÇ ï»Õ³¹ñáõÙ ö40ÙÙ</t>
  </si>
  <si>
    <t>æ»éáõóÙ³Ý åáÕå³ï» çñ³·³½³ï³ñ ËáÕáí³ÏÝ»ñÇ ï»Õ³¹ñáõÙ ö25ÙÙ</t>
  </si>
  <si>
    <t>æ»éáõóÙ³Ý åáÕå³ï» çñ³·³½³ï³ñ ËáÕáí³ÏÝ»ñÇ ï»Õ³¹ñáõÙ ö20ÙÙ</t>
  </si>
  <si>
    <t xml:space="preserve">ö80ÙÙ ÊáÕáí³ÏÝ»ñÇ Ù»Ïáõë³óáõÙ é»ïÇÝ» ËáÕáí³Ï³Ó¨ Ù»ÏáõëÇãáí Ó=5ÙÙ </t>
  </si>
  <si>
    <t>ÜáõÛÝÁ ö50ÙÙ</t>
  </si>
  <si>
    <t>ÜáõÛÝÁ  ö40ÙÙ</t>
  </si>
  <si>
    <t>Ø»Ïáõë³óíáÕ ËáÕáí³ÏÝ»ñÇ Ý»ñÏáõÙ Ñ³Ï³ù³Ûù³ÛÇã É³ùáí</t>
  </si>
  <si>
    <t>ËáÕáí³Ï³ß³ñÇ ÑÇ¹ñ³íÉÇÏ ÷áñÓ³ñÏáõÙ</t>
  </si>
  <si>
    <t>âÙ»Ïáõë³óíáÕ ËáÕáí³ÏÝ»ñÇ Ý»ñÏáõÙ ÛáõÕ³Ý»ñÏáí    2 ³Ý·³Ù</t>
  </si>
  <si>
    <t xml:space="preserve">Ø»ï³Õ ËáÕáí³ÏÝ»ñÇ ³Ùñ³óÙ³Ý Ñ³Ù³ñ </t>
  </si>
  <si>
    <t>²å³ÑáíÇã ÷³Ï³Ý 3бар   3/4±</t>
  </si>
  <si>
    <t>²å³ÑáíÇã ÷³Ï³Ý 6бар   3/4±</t>
  </si>
  <si>
    <t xml:space="preserve">äáÕå³ïÛ³ ËáÕáí³Ï ö100ÙÙ ÏáÉ»ÏïáñÝ»ñÇ Ñ»Ý³ñ³ÝÝ»ñÇ Ñ³Ù³ñ </t>
  </si>
  <si>
    <t>äáÕå³ïÛ³ ÃÇÃ»Õ Ó=5ÙÙ Ñ³ëï. Ñ»Ý³ñ³ÝÝ»ñÇ Ñ³Ù³ñ</t>
  </si>
  <si>
    <t xml:space="preserve">Þí»É»ñ N20 È=720ÙÙ  4Ñ³ï </t>
  </si>
  <si>
    <t>ÀÜ¸²ØºÜÀ  1-9</t>
  </si>
  <si>
    <t>1-10. Î³Ãë³Û³ï³Ý ¨ åáÙå³Ï³Û³ÝÇ  ¿É.ë³ñù³íáñáõÙÝ»ñ</t>
  </si>
  <si>
    <t xml:space="preserve">²íïáÙ³ï -³Ýç³ïÇã »é³µ¨»é 40А     </t>
  </si>
  <si>
    <t xml:space="preserve">²íïáÙ³ï -³Ýç³ïÇã »é³µ¨»é 25А     </t>
  </si>
  <si>
    <t>Ø³·ÝÇë³ÛÇÝ ÃáÕ³ñÏÇã ПМЛ-122002 10А (нереверсивный)</t>
  </si>
  <si>
    <t>ВВГнгLS-1000 ãÑñÏÇ½íáÕ  Ù³ÉáõËÇ ï»Õ³¹ñáõÙ 5x2,5ÙÙ2 Ïïñ.</t>
  </si>
  <si>
    <t>ВВГнгLS-1000 ãÑñÏÇ½íáÕ  Ù³ÉáõËÇ ï»Õ³¹ñáõÙ 4x2,5ÙÙ2 Ïïñ.</t>
  </si>
  <si>
    <t>ö20ÙÙ PVC ×ÏáõÝ ËáÕáí³Ï</t>
  </si>
  <si>
    <t xml:space="preserve">äáÕå³ï ß»ñï³íáñ 40x4ÙÙ ã³÷»ñÇ  </t>
  </si>
  <si>
    <t xml:space="preserve">²íïáÙ³ï -³Ýç³ïÇã »é³µ¨»é 32А     </t>
  </si>
  <si>
    <t xml:space="preserve">²íïáÙ³ï -³Ýç³ïÇã ÙÇ³µ¨»é 25А     </t>
  </si>
  <si>
    <t>Ø³·ÝÇë³ÛÇÝ ÃáÕ³ñÏÇã ПМЛ-222002 25А (нереверсивный)</t>
  </si>
  <si>
    <t>ВВГнгLS-1000 ãÑñÏÇ½íáÕ  Ù³ÉáõËÇ ï»Õ³¹ñáõÙ 3x2,5ÙÙ2 Ïïñ.</t>
  </si>
  <si>
    <t>ÀÜ¸²ØºÜÀ  1-10.</t>
  </si>
  <si>
    <t xml:space="preserve">1-11. ¾É.áõÅ³ÛÇÝ ë³ñù³íáñáõÙ, ëÝáÕ ·Í»ñ  </t>
  </si>
  <si>
    <t>Ü»ñ³ÝóÙ³Ý í³Ñ³Ý Ù»ï³Õ³Ï³Ý  IP44 1800x630x450ÙÙ (Ý»ñ³éÛ³É ¿É. ÙáÝï³Å³ÛÇÝ ÝÛáõÃ»ñÁ)</t>
  </si>
  <si>
    <r>
      <t xml:space="preserve">öáË³ñÏÇã »é³µ¨»é 500А </t>
    </r>
    <r>
      <rPr>
        <sz val="10"/>
        <rFont val="Arial Armenian"/>
        <family val="2"/>
      </rPr>
      <t/>
    </r>
  </si>
  <si>
    <t xml:space="preserve">²íïáÙ³ï-³Ýç³ïÇã »é³µ¨»é  500А     </t>
  </si>
  <si>
    <t>´³ßËÇã í³Ñ³Ý Ù»ï³Õ³Ï³Ý 1800x800x600ÙÙ IP44 (Ý»ñ³éÛ³É ¿É. ÙáÝï³Å³ÛÇÝ ÝÛáõÃ»ñÁ)</t>
  </si>
  <si>
    <t xml:space="preserve">²ÝÏ³Ë Ë½Çã </t>
  </si>
  <si>
    <t xml:space="preserve">²íïáÙ³ï-³Ýç³ïÇã »é³µ¨»é  400А     </t>
  </si>
  <si>
    <t xml:space="preserve">²íïáÙ³ï-³Ýç³ïÇã ÙÇ³µ¨»é  16А     </t>
  </si>
  <si>
    <t xml:space="preserve">²íïáÙ³ï-³Ýç³ïÇã ÙÇ³µ¨»é  50А     </t>
  </si>
  <si>
    <t xml:space="preserve">²íïáÙ³ï -³Ýç³ïÇã »é³µ¨»é  40А      </t>
  </si>
  <si>
    <t>²íïáÙ³ï-³Ýç³ïÇã »é³µ¨»é 50²</t>
  </si>
  <si>
    <t>²íïáÙ³ï-³Ýç³ïÇã »é³µ¨»é 63²</t>
  </si>
  <si>
    <t xml:space="preserve">²íïáÙ³ï-³Ýç³ïÇã »é³µ¨»é  200²     </t>
  </si>
  <si>
    <t>àõÅ³ÛÇÝ ³ñÏÕ 100/32А  ЯБПВУ-1МУЗ</t>
  </si>
  <si>
    <t xml:space="preserve">²ñÏÕ Çç»óÝáÕ ïñ³ÝëýáñÙ³ïáñáí  220/12í   </t>
  </si>
  <si>
    <t>ВВГнгLS-1000 ãÑñÏÇ½íáÕ  Ù³ÉáõËÇ ï»Õ³¹ñáõÙ 3x1,5ÙÙ2 Ïïñ.</t>
  </si>
  <si>
    <t>ВВГнгLS ãÑñÏÇ½íáÕ  Ù³ÉáõËÇ ï»Õ³¹ñáõÙ 3x6ÙÙ2 Ïïñ.</t>
  </si>
  <si>
    <t>ВВГнг-LS ãÑñÏÇ½íáÕ  Ù³ÉáõËÇ ï»Õ³¹ñáõÙ 5x4ÙÙ2 Ïïñ.</t>
  </si>
  <si>
    <t>ВВГнг-LS ãÑñÏÇ½íáÕ  Ù³ÉáõËÇ ï»Õ³¹ñáõÙ 5x6ÙÙ2 Ïïñ.</t>
  </si>
  <si>
    <t>ВВГнг-LS ãÑñÏÇ½íáÕ  Ù³ÉáõËÇ ï»Õ³¹ñáõÙ 5x10ÙÙ2 Ïïñ.</t>
  </si>
  <si>
    <t>ВВГнг-LS ãÑñÏÇ½íáÕ  Ù³ÉáõËÇ ï»Õ³¹ñáõÙ 5x16ÙÙ2 Ïïñ.</t>
  </si>
  <si>
    <t>ВВГнг-LS ãÑñÏÇ½íáÕ  Ù³ÉáõËÇ ï»Õ³¹ñáõÙ 5x95ÙÙ2 Ïïñ.</t>
  </si>
  <si>
    <t>ВВГнг-LS ãÑñÏÇ½íáÕ  Ù³ÉáõËÇ ï»Õ³¹ñáõÙ 5x150ÙÙ2 Ïïñ.</t>
  </si>
  <si>
    <t>ö32ÙÙ  PVC ×ÏáõÝ ËáÕáí³Ï</t>
  </si>
  <si>
    <t>ö40ÙÙ PVC ×ÏáõÝ  ËáÕáí³Ï</t>
  </si>
  <si>
    <t>ö50ÙÙ PVC ×ÏáõÝ ËáÕáí³Ï</t>
  </si>
  <si>
    <t>ö80ÙÙ PVC ×ÏáõÝ ËáÕáí³Ï</t>
  </si>
  <si>
    <t>ö100ÙÙ PVC ×ÏáõÝ  ËáÕáí³Ï (Ù³ÉáõËÝ»ñÇ Ý»ñ³ÝóáõÙ)</t>
  </si>
  <si>
    <t xml:space="preserve">ÊáÕáí³Ï Ù»ï³Õ³Ï³Ý ×ÏáõÝ ö50ÙÙ </t>
  </si>
  <si>
    <t xml:space="preserve">ÊáÕáí³Ï Ù»ï³Õ³Ï³Ý ×ÏáõÝ ö32ÙÙ </t>
  </si>
  <si>
    <t>Ø³ÉáõË³ï³ñ Ù»ï³Õ³Ï³Ý, ¹³Ïí³Í, 200x50x3000ÙÙ (32Ñ³ï)</t>
  </si>
  <si>
    <t>Ø»ï³Õ³ÓáÕ å³ñáõñ³Ó¨,  Ù³ÉáõË³ï³ñÇ Ñ³Ù³ñ È=500ÙÙ ö8ÙÙ</t>
  </si>
  <si>
    <t xml:space="preserve">äñáýÇÉ Ù³ÉáõË³ï³ñÇ È=300ÙÙ </t>
  </si>
  <si>
    <t>Î³é³í³ñÙ³Ý µÉáÏ Ù»ï³Õ³Ï³Ý 380í, 16Ïíï  310x340x145ÙÙ ã³÷»ñáí   БУ 2-16</t>
  </si>
  <si>
    <t>Î³é³í³ñÙ³Ý µÉáÏ Ù»ï³Õ³Ï³Ý 380í, 16Ïíï  300x390x155ÙÙ ã³÷»ñáí   БУ 3-25</t>
  </si>
  <si>
    <t>ÀÜ¸²ØºÜÀ  1-11.</t>
  </si>
  <si>
    <t xml:space="preserve">1-12. ¸åñáóÇ ¾É»Ïïñ³Éáõë³íáñáõÙ </t>
  </si>
  <si>
    <t xml:space="preserve">²é³ëï³ÕÇ LED Éáõë³ïáõ  33íï IP20  3000-4000K </t>
  </si>
  <si>
    <t xml:space="preserve">Èáõë³ïáõ Ý»ñë³ñùíáÕ Ï³ËáíÇ ³é³ëï³ÕÇ Ù»ç 33íï  LED  IP20 3000-4000K </t>
  </si>
  <si>
    <t xml:space="preserve">²é³ëï³ÕÇ LED Éáõë³ïáõ  24íï  IP20 ·ñ³ï³Ë³ÏÁ Éáõë³íáñ»Éáõ Ñ³Ù³ñ </t>
  </si>
  <si>
    <t xml:space="preserve">²é³ëï³ÕÇ LED Éáõë³ïáõ 33íï IP20  </t>
  </si>
  <si>
    <t xml:space="preserve">²é³ëï³ÕÇ LED Éáõë³ïáõ  33íï IP65  3000-4000K </t>
  </si>
  <si>
    <t xml:space="preserve">Èáõë³ïáõ Ý»ñë³ñùíáÕ Ï³ËáíÇ ³é³ëï³ÕÇ Ù»ç 15íï  LED  IP44 3000-4000K </t>
  </si>
  <si>
    <t xml:space="preserve">²é³ëï³ÕÇ LED Éáõë³ïáõ  18íï IP65 3000-4000K </t>
  </si>
  <si>
    <t xml:space="preserve">Èáõë³ïáõ  íÃ³ñ³ÛÇÝ, ³ÏáõÙáõÉÛ³ïáñ³ÛÇÝ Ù³ñïÏáóáí LED  12íï, áã Ùßï³Ï³Ý Ý»ñ·áñÍáõÃÛ³Ý   </t>
  </si>
  <si>
    <t xml:space="preserve">Èáõë³ïáõ ³½¹³Ý³Ýß³Ý³ÛÇÝ §ºÈø¦ ³ÏáõÙáõÉÛ³ïáñ³ÛÇÝ Ù³ñïÏáóáí Ùßï³Ï³Ý Ý»ñ·áñÍáõÃÛ³Ý   12íï  </t>
  </si>
  <si>
    <t xml:space="preserve">Èáõë³ïáõ ³½¹³Ý³Ýß³Ý³ÛÇÝ ³ÏáõÙáõÉÛ³ïáñ³ÛÇÝ Ù³ñïÏáóáí Ùßï³Ï³Ý Ý»ñ·áñÍáõÃÛ³Ý   </t>
  </si>
  <si>
    <t xml:space="preserve">²ñÏÕ ó³Íñ É³ñÙ³Ý ïñ³ÝëýáñÙ³ïáñáí  220/12í   </t>
  </si>
  <si>
    <t>²Ýç³ïÇã 250ì 6², Ù»Ïëï»Õ³ÝÇ</t>
  </si>
  <si>
    <t>ÜáõÛÝÁ, »ñÏëï»Õ³ÝÇ 250í. 6²</t>
  </si>
  <si>
    <t>ÜáõÛÝÁ, »ñ»ùëï»Õ³ÝÇ 250í. 6²</t>
  </si>
  <si>
    <t>²Ýç³ïÇã é»í»éëÇí, Ù»Ïëï»Õ³ÝÇ 250ì 6²</t>
  </si>
  <si>
    <t>ì³ñ¹³Ï ÑáÕ³ÝóíáÕ ÏáÝï³Ïïáí  250í 16²</t>
  </si>
  <si>
    <t>îáõ÷ ³Ýç³ïÇãÝ»ñÇ ¨ í³ñ¹³ÏÝ»ñÇ Ñ³Ù³ñ</t>
  </si>
  <si>
    <t xml:space="preserve">îáõ÷ ×ÛáõÕ³íáñÇã </t>
  </si>
  <si>
    <t>Ø³ÉáõË³ï³ñ Ù»ï³Õ³Ï³Ý, ¹³Ïí³Í, 300x50x3000ÙÙ (13Ñ³ï)</t>
  </si>
  <si>
    <t>´³ñÓ³Ï Ù³ÉáõË³ï³ñÇ Ñ³Ù³ñ ³é³ëï³ÕÇÝ ³Ùñ³óíáÕ 340x270ÙÙ</t>
  </si>
  <si>
    <t xml:space="preserve">ÊáÕáí³Ï Ù»ï³Õ³Ï³Ý ×ÏáõÝ ö20ÙÙ </t>
  </si>
  <si>
    <t>²ÏáëÝ»ñÇ ÷áñáõÙ Ù³ÉáõËÝ»ñÇ ³ÝóÏ³óÙ³Ý Ñ³Ù³ñ</t>
  </si>
  <si>
    <t>Èáõë³ïáõ  LED å³ßïå³Ýí³Í Ù»ï³Õ³Ï³Ý ó³Ýóáí  150íï  IP20</t>
  </si>
  <si>
    <t xml:space="preserve">Èáõë³ïáõÇ Ñ³Ù³ñ Ñ»Í³ÝÇÝ ³Ùñ³óíáÕ µ³ñÓ³Ï Ë³ÙáõÃáí </t>
  </si>
  <si>
    <t xml:space="preserve">ÀÜ¸²ØºÜÀ 1-12. </t>
  </si>
  <si>
    <t xml:space="preserve"> 1-12M.  Ø³ÝÏ³å³ñï»½Ç ¾É»Ïïñ³Éáõë³íáñáõÙ </t>
  </si>
  <si>
    <t xml:space="preserve">Èáõë³ïáõ ³½¹³Ý³Ýß³Ý³ÛÇÝ §ºÈø¦ ³ÏáõÙáõÉÛ³ïáñ³ÛÇÝ Ù³ñïÏáóáí Ùßï³Ï³Ý Ý»ñ·áñÍáõÃÛ³Ý   12íï   IP40  </t>
  </si>
  <si>
    <t>ì³ñ¹³Ï Ù»Ïëï»Õ³ÝÇ, ÑáÕ³ÝóíáÕ ÏáÝï³Ïïáí  250í 16²</t>
  </si>
  <si>
    <t>ÀÜ¸²ØºÜÀ  1-12M.</t>
  </si>
  <si>
    <t xml:space="preserve"> 1-13. ¸åñáóÇ ¾É.áõÅ³ÛÇÝ ë³ñù³íáñáõÙ  (ú¹³÷áËáõÃÛáõÝ ) </t>
  </si>
  <si>
    <t xml:space="preserve">²íïáÙ³ï-³Ýç³ïÇã »é³µ¨»é  50²     </t>
  </si>
  <si>
    <t>²íïáÙ³ï-³Ýç³ïÇã ÙÇ³µ¨»é 20²</t>
  </si>
  <si>
    <t>²ñÏÕ Ï³é³í³ñÙ³Ý  »é³µ¨»é  ЯУ 5113-3074   IP44</t>
  </si>
  <si>
    <t>²ñÏÕ Ï³é³í³ñÙ³Ý  »é³µ¨»é  ЯУ 5113-3474     IP44</t>
  </si>
  <si>
    <t>²ñÏÕ Ï³é³í³ñÙ³Ý  »é³µ¨»é  ЯУ 5113-3574    IP44</t>
  </si>
  <si>
    <t>Î³é³í³ñÙ³Ý åáëï ПКУ-15</t>
  </si>
  <si>
    <t>ВВГнгLS-1000 ãÑñÏÇ½íáÕ  Ù³ÉáõËÇ ï»Õ³¹ñáõÙ 5x4ÙÙ2 Ïïñ.</t>
  </si>
  <si>
    <t>ВВГнгLS-1000 ãÑñÏÇ½íáÕ  Ù³ÉáõËÇ ï»Õ³¹ñáõÙ 4x4ÙÙ2 Ïïñ.</t>
  </si>
  <si>
    <t>ВВГнгLS-1000 ãÑñÏÇ½íáÕ  Ù³ÉáõËÇ ï»Õ³¹ñáõÙ 5x6ÙÙ2 Ïïñ.</t>
  </si>
  <si>
    <t>ВВГнгLS-1000 ãÑñÏÇ½íáÕ  Ù³ÉáõËÇ ï»Õ³¹ñáõÙ 4x6ÙÙ2 Ïïñ.</t>
  </si>
  <si>
    <t>КВВГнг ëïáõ·Çã, ãÑñÏÇ½íáÕ  Ù³ÉáõËÇ ï»Õ³¹ñáõÙ 5x1,5ÙÙ2 Ïïñ.</t>
  </si>
  <si>
    <t>Ø³ÉáõË³ï³ñ Ù»ï³Õ³Ï³Ý, ¹³Ïí³Í, 200x50x3000ÙÙ (30Ñ³ï)</t>
  </si>
  <si>
    <t xml:space="preserve">²íïáÙ³ï-³Ýç³ïÇã »é³µ¨»é  25²     </t>
  </si>
  <si>
    <t>²íïáÙ³ï-³Ýç³ïÇã ÙÇ³µ¨»é 16²</t>
  </si>
  <si>
    <t>îáõ÷ ³Ýç³ïÇãÝ»ñÇ Ñ³Ù³ñ</t>
  </si>
  <si>
    <t xml:space="preserve">ÊáÕáí³Ï ×ÏáõÝ ö20ÙÙ PVC </t>
  </si>
  <si>
    <t>ÀÜ¸²ØºÜÀ  1-13.</t>
  </si>
  <si>
    <t>1-13M. Ø³ÝÏ³å³ñï»½Ç ¾É.áõÅ³ÛÇÝ ë³ñù³íáñáõÙ  (ú¹³÷áËáõÃÛáõÝ )</t>
  </si>
  <si>
    <t>Ø³ÉáõË³ï³ñ Ù»ï³Õ³Ï³Ý, ¹³Ïí³Í, 200x50x3000ÙÙ (5Ñ³ï)</t>
  </si>
  <si>
    <t>îáõ÷ í³ñ¹³ÏÝ»ñÇ Ñ³Ù³ñ</t>
  </si>
  <si>
    <t>ÀÜ¸²ØºÜÀ 1-13M.</t>
  </si>
  <si>
    <t>1-14. ì³ñ¹³ÏÝ»ñÇ ó³Ýó, µ³ßËÇã í³Ñ³ÝÝ»ñ  (¹åñáó, ëåáñï¹³ÑÉÇ×, Ñ³Ý¹ÇëáõÃÛáõÝÝ»ñÇ ëñ³Ñ)</t>
  </si>
  <si>
    <t>ì³ñ¹³Ï »ñÏëï»Õ³ÝÇ, ÑáÕ³ÝóíáÕ ÏáÝï³Ïïáí  250í 16²</t>
  </si>
  <si>
    <t>ì³ñ¹³Ï »é³µ¨»é  380í 16²</t>
  </si>
  <si>
    <t>ÎáÝï³Ïïáñ Ùá¹áõÉ³ÛÇÝ 25A ùÇÙÇ³ÛÇ Ï³µÇÝ»ïÇ Ñ³Ù³ñ</t>
  </si>
  <si>
    <t xml:space="preserve">²ñÏÕ ó³Íñ Çç»óÝáÕ ïñ³ÝëýáñÙ³ïáñáí  220/42í  </t>
  </si>
  <si>
    <t xml:space="preserve">îáõ÷ Ñ³ï³ÏÇ Ù»ç ï»Õ³¹ñíáÕ </t>
  </si>
  <si>
    <t xml:space="preserve">Ø³ÉáõË³ï³ñ Ù»ï³Õ³Ï³Ý, ¹³Ïí³Í, 50x50ÙÙ </t>
  </si>
  <si>
    <t>´³ßËÇã í³Ñ³Ý  24Ùá¹áõÉÇ Ñ³Ù³ñ  IP44</t>
  </si>
  <si>
    <t>´³ßËÇã í³Ñ³Ý  36Ùá¹áõÉÇ Ñ³Ù³ñ  IP44</t>
  </si>
  <si>
    <t xml:space="preserve">´³ßËÇã í³Ñ³Ý  6Ùá¹áõÉÇ Ñ³Ù³ñ </t>
  </si>
  <si>
    <t xml:space="preserve">²íïáÙ³ï-³Ýç³ïÇã ÙÇ³µ¨»é  25А     </t>
  </si>
  <si>
    <t xml:space="preserve">²íïáÙ³ï -³Ýç³ïÇã 2 µ¨»é, ¹Çý»ñ»ÝóÇ³É 25А 30Ма  </t>
  </si>
  <si>
    <t xml:space="preserve">²íïáÙ³ï-³Ýç³ïÇã ÙÇ³µ¨»é  32А     </t>
  </si>
  <si>
    <t xml:space="preserve">²íïáÙ³ï-³Ýç³ïÇã ÙÇ³µ¨»é  40А     </t>
  </si>
  <si>
    <t>îáõ÷  í³ñ¹³ÏÝ»ñÇ Ñ³Ù³ñ</t>
  </si>
  <si>
    <t>îáõ÷  µ³Å³Ý³ñ³ñ</t>
  </si>
  <si>
    <t>ВВГнгLS-1000 ãÑñÏÇ½íáÕ  Ù³ÉáõËÇ ï»Õ³¹ñáõÙ 3x4ÙÙ2 Ïïñ.</t>
  </si>
  <si>
    <t>ВВГнгLS-1000 ãÑñÏÇ½íáÕ  Ù³ÉáõËÇ ï»Õ³¹ñáõÙ 3x6ÙÙ2 Ïïñ.</t>
  </si>
  <si>
    <t xml:space="preserve">´³ßËÇã í³Ñ³Ý  24Ùá¹áõÉÇ Ñ³Ù³ñ </t>
  </si>
  <si>
    <t>КВВГнг ëïáõ·Çã, ãÑñÏÇ½íáÕ  Ù³ÉáõËÇ ï»Õ³¹ñáõÙÁ 5x1,5ÙÙ2 Ïïñ.</t>
  </si>
  <si>
    <t>ÀÜ¸²ØºÜÀ 1-14.</t>
  </si>
  <si>
    <t>1-14M. ì³ñ¹³ÏÝ»ñÇ ó³Ýó (Ù³ÝÏ³å³ñï»½)</t>
  </si>
  <si>
    <t xml:space="preserve">Â»ñÙáëï³ï 16А </t>
  </si>
  <si>
    <t xml:space="preserve">ÀÜ¸²ØºÜÀ 1-14M.  </t>
  </si>
  <si>
    <t>1-15. æñ³Ñ»é³óÙ³Ý Ñ³Ù³Ï³ñ·Ç Ñ³Ï³ë³é»óÙ³Ý Ù³ÉáõË³ÛÇÝ ó³Ýó</t>
  </si>
  <si>
    <t>´³ßËÇã í³Ñ³Ý  24Ùá¹áõÉÇ Ñ³Ù³ñ</t>
  </si>
  <si>
    <t xml:space="preserve">²íïáÙ³ï-³Ýç³ïÇã »é³µ¨»é  40²     </t>
  </si>
  <si>
    <t>²Ýç³ïÇã 4 µ¨»é³ÝÇ, ¹Çý»ñ»ÝóÇ³É  32², 30Ø³</t>
  </si>
  <si>
    <t>²Ýç³ïÇã »é³µ¨»é, ¹Çý»ñ»ÝóÇ³É  25², 30Ø³</t>
  </si>
  <si>
    <t>Î³ñ·³íáñÇã Devireg 330</t>
  </si>
  <si>
    <t>Øá¹áõÉ³ÛÇÝ ÏáÝï³Ïïáñ CTX-40, 40A</t>
  </si>
  <si>
    <t>ВВГнгLS-1000 ãÑñÏÇ½íáÕ  Ù³ÉáõËÇ ï»Õ³¹ñáõÙÁ 5x2,5ÙÙ2 Ïïñ.</t>
  </si>
  <si>
    <t>ВВГнгLS-1000 ãÑñÏÇ½íáÕ  Ù³ÉáõËÇ ï»Õ³¹ñáõÙÁ 5x4ÙÙ2 Ïïñ.</t>
  </si>
  <si>
    <t xml:space="preserve">Ø»ï³Õ³Ï³Ý ×ÏáõÝ ËáÕáí³Ï ö25ÙÙ </t>
  </si>
  <si>
    <t>îáõ÷ ×ÛáõÕ³íáñÇã105x105x55ÙÙ Plexo</t>
  </si>
  <si>
    <t>Ø³ÉáõË ç»éáõóíáÕ DTCE-30 È=20Ù, 576íï</t>
  </si>
  <si>
    <t>Ø³ÉáõË ç»éáõóíáÕ DTCE-30 È=27Ù, 759íï</t>
  </si>
  <si>
    <t>Ø³ÉáõË ç»éáõóíáÕ DTCE-30 È=40Ù, 1144íï</t>
  </si>
  <si>
    <t>Ø³ÉáõË ç»éáõóíáÕ DTCE-30 È=10Ù, 274íï</t>
  </si>
  <si>
    <t>î³ÝÇùÇ ç»ñÙ³ëïÇ×³ÝÇ ïíÇã Devireg 850 8íï IP67</t>
  </si>
  <si>
    <t xml:space="preserve">Ø»ï³Õ³Ï³Ý ßÕÃ³ </t>
  </si>
  <si>
    <t>ÀÜ¸²ØºÜÀ  1-15</t>
  </si>
  <si>
    <t xml:space="preserve">1-16. ÐáÕ³ÝóÙ³Ý ó³Ýó  ¨ ß³ÝÃ³å³ßïå³ÝáõÃÛáõÝ </t>
  </si>
  <si>
    <t>ÜáõÛÝÇ »ïÉÇóù  Ó»éùáí, ïá÷³ÝáõÙáí</t>
  </si>
  <si>
    <t xml:space="preserve">äáÕå³ï ß»ñï³íáñ óÇÝÏ³å³ï 40x4ÙÙ ã³÷»ñÇ  </t>
  </si>
  <si>
    <t>äáÕå³ï ³ÝÏÛáõÝ³ÛÇÝ óÇÝÏ³å³ï 50x50x5ÙÙ ã³÷»ñáí È=3,0Ù</t>
  </si>
  <si>
    <t xml:space="preserve">Þ³ÝÃ³å³ßïå³ÝÇã ó³ÝóÇ ÷éáõÙ  ÏÉáñ, ö8ÙÙ Ñ³ëï. óÇÝÏ³å³ï åáÕå³ïÇó  </t>
  </si>
  <si>
    <t xml:space="preserve">Ø»ï³Õ³Ï³Ý µéÝ³Ï 8ÙÙ ÏÉáñ ó³ÝóÇ ³Ùñ³óÙ³Ý Ñ³Ù³ñ) </t>
  </si>
  <si>
    <t>ÎïáõñÇ ³ÝÏÛáõÝ³ÛÇÝ ë»ÕÙ³Ï (угловой коньковый зажим)</t>
  </si>
  <si>
    <t xml:space="preserve">Ê³ã³Ó¨ ÙÇ³óÇã (óÇÝÏ³å³ï åáÕå³ï) 8ÙÙ ó³ÝóÇ ÙÇ³óÙ³Ý Ñ³Ù³ñ </t>
  </si>
  <si>
    <t>äáÕå³ï ³ÝÏÛáõÝ³ÛÇÝ óÇÝÏ³å³ï 50x50x5ÙÙ ã³÷»ñáí È=2,5Ù</t>
  </si>
  <si>
    <t>ÀÜ¸²ØºÜÀ  1-16.</t>
  </si>
  <si>
    <t>1-17.  Ðñ¹»ÑÇ ³Ñ³½³Ý·Ù³Ý Ñ³Ù³Ï³ñ·</t>
  </si>
  <si>
    <t>Ընդունիչ հսկիչ սարք Рубеж -2ОП R3 Ï³Ù Ñ³Ù³ñÅ»ù</t>
  </si>
  <si>
    <t xml:space="preserve">Ñ³ï </t>
  </si>
  <si>
    <t>ԱԻՆ միանալու ավտոմատ զանգող սարք Контакт GSM-9 Прибор связи с МЧС</t>
  </si>
  <si>
    <t>Անխափան սնուցման սարք ИВЭПР 12/3,5 RS-R3 2х7 БР  Источник бесперебойного питания</t>
  </si>
  <si>
    <t>Մարտկոց 12В7А  Аккумулятор</t>
  </si>
  <si>
    <t>Հասցեային ծխի ազդասարք ИП 212-64 R3 Адресный дымовой оптический датчик</t>
  </si>
  <si>
    <t>Հասցեային հրդեհի ձեռքի ազդարարիչ   ИПР 513-11 R3  Адресный ручной извещатель</t>
  </si>
  <si>
    <t>Հասցեային լուսաձայնային ազդարար ОПОП 124-R3 R3  Адресный светозвуковой оповещатель</t>
  </si>
  <si>
    <t>Ծխի գծային ազդասարք ռեֆլեկտորով  ИПДЛ-52СМД (ИП212-52СМД)   Извещатель пожарный дымовой линейный с рефлектором</t>
  </si>
  <si>
    <t>Հասցեային ծխի գծային ազդասարք ИПДЛ–264/1-50-R3 (ИП 212-264)</t>
  </si>
  <si>
    <t>Հասցեային սարք  АМП-4 R3  Адресная метка</t>
  </si>
  <si>
    <t>Ինտերֆեյսի մոդուլ ИМ-1 R3  Интерфейсный модуль</t>
  </si>
  <si>
    <t>Հասցեային շարժման ազդասարք  ИО 40920-2 Адресный датчик движения</t>
  </si>
  <si>
    <t>Հասցեային մագնիսական կոնտակտ  ИО 10220-2 Адресный сигнализатор магнитоконтактный</t>
  </si>
  <si>
    <t>Պրոքսիմիթի քարտի ընթերցիչ Hikvision DS-K1802E   Считыватель проксимити карт</t>
  </si>
  <si>
    <t>Հրդեհակայուն մալուխ КСРЭВнг(А)-FRLS 2x0.50 Кабель огнестойкий</t>
  </si>
  <si>
    <t>մ</t>
  </si>
  <si>
    <t>UTP մալուխ  UTP Cat5e</t>
  </si>
  <si>
    <t>ВВГ 2x1,5 մալուխ</t>
  </si>
  <si>
    <t>ÀÜ¸²ØºÜÀ  1-17.</t>
  </si>
  <si>
    <t xml:space="preserve">1-18. î»ë³ÑëÏÙ³Ý  Ñ³Ù³Ï³ñ· </t>
  </si>
  <si>
    <t>Ստացիոնար IP 4MP տեսախցիկ ներսի օգտագործման  Hikvision DS-2CD1343G0-I Стационарная IP видеокамера внутреннего использования 4MP</t>
  </si>
  <si>
    <t>Ստացիոն³ñ IP 4MP տեսախցիկ ¹րսի օգտագործման Hikvision DS-2CD1043G0-I</t>
  </si>
  <si>
    <t>Միացման տուփ, Соединительная коробка white  Aluminum Alloy Φ100 x 43.2 x 129mm</t>
  </si>
  <si>
    <t xml:space="preserve">PoE ցանցային կուտակիչ 16 մուտք 10/100ՄԲ + 2մուտք/ելք 1000ՄԲ, PoE сетевой коммутатор 16 портов, L2, Unmanaged, 16 100M PoE port, 2 1000M combo port, 802.3af/at, PoE </t>
  </si>
  <si>
    <t>Ցանցային տեսագրող սարք 32 IP մուտք, Сетевой видеорегистратор 32 IP канала, 160Mbps Bit Rate Input Max (up to 32-ch IP video), 2 SATA interfaces, 380 1U case</t>
  </si>
  <si>
    <t xml:space="preserve">Կոշտ սկավառակ 8ՏԲ, Жесткий диск 8ТБ, 8TB /128MB(6GB/s NCQ)/7200RPM/SATA </t>
  </si>
  <si>
    <t>Մոնիտոր LED 32", Монитор видеоконтроля 32"</t>
  </si>
  <si>
    <t>Անխափան սնուցման սարք Источник бесперебойного питания 2000VA USB control, Auto Shut Down, 4х IEC-320 C13 socket, AVR (pure sine wave), Battery life 3~5 years</t>
  </si>
  <si>
    <t>Կոմուտացիոն պահարան 19" 9U, Коммутационный шкаф 19" 9U, 460x540x400</t>
  </si>
  <si>
    <t>UTP Cat5e մալուխ, кабель UTP Cat5e 24AWG</t>
  </si>
  <si>
    <t>Մետաղական մալուխատար ամրացման դետալներով  100x50ÙÙ Металлический кабельный лоток с крепежными деталями</t>
  </si>
  <si>
    <t>HDMI լար 5մ, HDMI кабель 5м</t>
  </si>
  <si>
    <t xml:space="preserve">ÀÜ¸²ØºÜÀ 1-18. </t>
  </si>
  <si>
    <t>1-19. ¼³Ý·Ç ¨ Å³Ù³óáõÛóÇ Ñ³Ù³Ï³ñ·</t>
  </si>
  <si>
    <t>"Ղեկավարող" ժամացույց-կայան ЧС-2-06-ШКОЛА</t>
  </si>
  <si>
    <t>լ-մ</t>
  </si>
  <si>
    <t>Էլեկտրոնային "Ղեկավարվող" ժամացույց, համալրված ջերմաչափով, ինդիկացիան կարմիր Р-100B-R</t>
  </si>
  <si>
    <t>Զանգ դպրոցական 220Վ МЗМ-1</t>
  </si>
  <si>
    <t>Մալուխ 2x0.75</t>
  </si>
  <si>
    <t xml:space="preserve">ÀÜ¸²ØºÜÀ 1-19. </t>
  </si>
  <si>
    <t xml:space="preserve">2. ö³Ëëï³ñ³ÝÇ ·»ïÝ³ÝóáõÙ </t>
  </si>
  <si>
    <t>III-ñ¹ Ï³ñ·Ç ·ñáõÝïÇ Ùß³ÏáõÙ ÷áëáñ³ÏáõÙ 0.5 ËÙ ß»ñ»÷Ç ï³ñáÕáõÃÛ³Ùµ ¿ùëÏ³í³ïáñáí  ÏáÕÉÇóù</t>
  </si>
  <si>
    <t>²í»Éáñ¹ ·ñáõÝïÇ ï»Õ³÷áËáõÙ 5ÏÙ Ñ»é.</t>
  </si>
  <si>
    <t>´»ïáÝ» Ý³Ë³å³ïñ³ëï³Ï³Ý ß»ñïÇ å³ïñ³ëïáõÙ B -7,5 ¹³ëÇ µ»ïáÝáí</t>
  </si>
  <si>
    <t>º/´»ïáÝ»  ÑÇÙÝ³ÛÇÝ ë³É»ñÇ å³ïñ³ëïáõÙ        B -20 ¹.µ»ïáÝáí</t>
  </si>
  <si>
    <t xml:space="preserve">ÂáõÝ»ÉÇ ÙÇ³ÓáõÛÉ »/µ»ïáÝ» ä-1---P-3 å³ï»ñÇ å³ïñ³ëïáõÙ 300ÙÙ Ñ³ëïáõÃ.
B-20 ¹³ëÇ µ»ïáÝáí </t>
  </si>
  <si>
    <t xml:space="preserve">²ñï³ùÇÝ å³ï»ñÇ »ñÏß»ñï çñ³Ù»Ïáõë³óáõÙ Ç½á·³Ùáí                         </t>
  </si>
  <si>
    <t xml:space="preserve">äáÉÇåñáåÇÉ»Ý³ÛÇÝ å×å×ÇÏ³íáñ ³ßïå³ÝÇã ß»ñïÇ ÷éáõÙ </t>
  </si>
  <si>
    <t xml:space="preserve">ÂáõÝ»ÉÇ ÙÇ³ÓáõÛÉ  »/µ»ïáÝ» Í³ÍÏÇ ë³ÉÇ å³ïñ³ëïõÙ B-20 ¹³ëÇ µ»ïáÝáí  </t>
  </si>
  <si>
    <t>´»ïáÝ» Ý³Ë³å³ïñ³ëï³Ï³Ý ß»ñïÇ å³ïñ³ëïáõÙ B -7,5 ¹³ëÇ µ»ïáÝáí (»Éù)</t>
  </si>
  <si>
    <t>º/´»ïáÝ»  ÑÇÙÝ³ÛÇÝ ë³ÉÇ å³ïñ³ëïáõÙ        B -20 ¹.µ»ïáÝáí (»ÉùÇ Ù³ë)</t>
  </si>
  <si>
    <t>ØÇ³ÓáõÛÉ »/µ»ïáÝ» ä-4---ä-5 å³ï»ñÇ å³ïñ³ëïáõÙ 300ÙÙ Ñ³ëïáõÃ. B-20 ¹³ëÇ µ»ïáÝáí (»ÉùÇ Ù³ë)</t>
  </si>
  <si>
    <t>²Ùñ³Ý ö6, 8A240C</t>
  </si>
  <si>
    <t>ØÇ³ÓáõÛÉ  »/µ»ïáÝ» Í³ÍÏÇ ë³ÉÇ å³ïñ³ëïõÙ B-20 ¹³ëÇ µ»ïáÝáí (»Éù)</t>
  </si>
  <si>
    <t>Ì³ÍÏÇ çñ³Ù»Ïáõë³óáõÙ  µÇïáõÙÇ Ù³ÍÇÏáí »ñÏ ß»ñï</t>
  </si>
  <si>
    <t xml:space="preserve">ØÇ³ÓáõÛÉ »/µ ØÐ-1 Ñ»Í³ÝÇ å³ïñ³ëïáõÙ B-20 ¹³ëÇ µ»ïáÝáí </t>
  </si>
  <si>
    <t>²Ùñ³Ý ö6,ö8A240</t>
  </si>
  <si>
    <t xml:space="preserve">²ê-1, ²ê-2 ²ëïÇ×³ÝÝ»ñÇ ÙÇ³ÓáõÛÉ  »/µ»ïáÝ» ë³ÉÇ å³ïñ³ëïõÙ B-20 ¹³ëÇ µ»ïáÝáí  </t>
  </si>
  <si>
    <t>ÜáõÛÝÇ, µ»ïáÝ» ³ëïÇ×³ÝÝ»ñÇ å³ïñ³ëïáõÙ B-7,5 ¹³ëÇ µ»ïáÝáí</t>
  </si>
  <si>
    <t>²Ùñ³Ý ö6, 8A240</t>
  </si>
  <si>
    <t>ä³ï»ñÇ µ³ñÓñáñ³Ï ëí³Õ ó»Ù»ÝïÇ ß³Õ³Ëáí Ù»ï³Õ³ó³ÝóÇ ï»Õ³¹ñáõÙáí</t>
  </si>
  <si>
    <t>ÜáõÛÝÇ µ³ñÓñáñ³Ï Ý»ñÏáõÙ ¹»Ïáñ³ïÇí, µ³ó ·áõÛÝÇ, ×³Ï³ï³ÛÇÝ Ý»ñÏáí</t>
  </si>
  <si>
    <t xml:space="preserve">60x40x3ÙÙ åáÕå³ï» áõÕÕ³ÝÏÛáõÝ ËáÕáí³ÏÝ»ñÇó µ³½ñÇù  </t>
  </si>
  <si>
    <t>ÜáõÛÝÇ »ñÏß»ñï Ý»ñÏáõÙ ПФ-115 ¿Ù³Éáí, Ý³ËÝ³Ï³Ý Ùß³ÏáõÙáí ГФ-021  Ý³Ë³Ý»ñÏáí</t>
  </si>
  <si>
    <t>²Ýç³ïÇã é»í»ñëÇí 250ì 6²</t>
  </si>
  <si>
    <t>ВВГнгLS-1000 ãÑñÏÇ½íáÕ  Ù³ÉáõËÇ ï»Õ³¹ñáõÙÁ 3x1,5ÙÙ2 Ïïñ.</t>
  </si>
  <si>
    <t>ÀÜ¸²ØºÜÀ  2.</t>
  </si>
  <si>
    <t>3.  Èñ³Ï³½Ù ïñ³ÝëýáñÙ³ïáñ³ÛÇÝ  »ÝÃ³Ï³Û³Ý Èîº</t>
  </si>
  <si>
    <t>¶ñáõÝïÇ ù³Ý¹áõÙ Ó»éùáí 0,8x0,3x45Ù</t>
  </si>
  <si>
    <t xml:space="preserve">òÇÝÏ³å³ï åáÕå³ï» Ñ³Õáñ¹³ÃÇÃ»Õ  40x4ÙÙ ã³÷»ñÇ  </t>
  </si>
  <si>
    <t>òÇÝÏ³å³ï åáÕå³ï» ³ÝÏÛáõÝ³Ï 50x50x5ÙÙ ã³÷»ñáí È=3,0Ù</t>
  </si>
  <si>
    <t>´»ïáÝ» Ñ³ñÃ³ÏÇ å³ïñ³ëïáõÙ Èîº-Ç ï³Ï B -7,5 ¹³ëÇ µ»ïáÝáí</t>
  </si>
  <si>
    <t xml:space="preserve">ò³Ýó³íáñ å³ñëå³å³ïÇ å³ïñ³ëïáõÙ  H=2.0Ù (ÑáÕ³ÛÇÝ ³ßË³ï³ÝùÝ»ñÇ Ï³ï³ñáõÙ, ö50ÙÙ Ñ=2,2Ù (8 Ñ³ï) åáÕå³ï» ËáÕáí³ÏÝ»ñÇó Ï³Ý·Ý³ÏÝ»ñÇ ï»Õ³¹ñáõÙ ¨ µ»ïáÝ³óáõÙ B-7.5¹³ëÇ µ»ïáÝáí,  ó³Ýó³å³ïáõÙ »é³ÏóáõÙáí ) </t>
  </si>
  <si>
    <t xml:space="preserve">¶ñáõÝïÇ Ñ³ñÃ»óáõÙ ï»ÕáõÙ Ó»éùáí  </t>
  </si>
  <si>
    <t xml:space="preserve">ÀÜ¸²ØºÜÀ 3. </t>
  </si>
  <si>
    <t xml:space="preserve">4. Ü»ñï³ñ³Íù³ÛÇÝ ó³Íñ É³ñÙ³Ý 0,4Ïí Ù³ÉáõË³ÛÇÝ ·ÇÍ  </t>
  </si>
  <si>
    <t xml:space="preserve">Ø³ÉáõË áõÅ³ÛÇÝ, ³ÉÛáõÙÇÝÇó 1.0Ïì  AВВГ-1,0 4x150ÙÙ2 Ïïñí³Íùáí </t>
  </si>
  <si>
    <t xml:space="preserve">Ø³ÉáõË áõÅ³ÛÇÝ, ³ÉÛáõÙÇÝÇó 1.0Ïì  AВВГ-1,0 4x10ÙÙ2 Ïïñí³Íùáí </t>
  </si>
  <si>
    <t>Ø³ÉáõË³ÛÇÝ Í³Ûñ³ÛÇÝ Ïóáñ¹Çã 1Ïì 150ÙÙ2 Ïïñ.Ñ³Ù³ñ (муфта концевая) 4КВТп-1-150</t>
  </si>
  <si>
    <t xml:space="preserve">Ø³ÉáõË³ÛÇÝ í»ñçáõÛÃ 150ÙÙ2 Ïïñí³ÍùÇ Ñ³Ù³ñ </t>
  </si>
  <si>
    <t>Ø³ÉáõË³ÛÇÝ Í³Ûñ³ÛÇÝ Ïóáñ¹Çã 1Ïì 10ÙÙ2 Ïïñ.Ñ³Ù³ñ (муфта концевая) 4КВТп-1-10</t>
  </si>
  <si>
    <t xml:space="preserve">Ø³ÉáõË³ÛÇÝ í»ñçáõÛÃ 10ÙÙ2 Ïïñí³ÍùÇ Ñ³Ù³ñ </t>
  </si>
  <si>
    <t>¶ñáõÝïÇ ù³Ý¹áõÙ Ó»éùáí 6Ù³ÉáõËÇ Ñ³Ù³ñ  0,8x0,8x100Ù</t>
  </si>
  <si>
    <t xml:space="preserve">²ÝÏáÕÝ³ÏÇ å³ïñ³ëïáõÙ  Ëñ³ÙáõÕáõÙ  ³í³½Çó </t>
  </si>
  <si>
    <t xml:space="preserve">²í³½ </t>
  </si>
  <si>
    <t>100ÙÙ ïñ³Ù. íÇÝÇåÉ³ëï» Ïáßï ËáÕáí³Ï</t>
  </si>
  <si>
    <t>50ÙÙ ïñ³Ù. íÇÝÇåÉ³ëï» Ïáßï ËáÕáí³Ï</t>
  </si>
  <si>
    <t xml:space="preserve">²½¹³Ýß³Ý³ÛÇÝ Å³å³í»Ý 150ÙÙ É³ÛÝáõÃ. </t>
  </si>
  <si>
    <t xml:space="preserve">²½¹³Ýß³Ý³ÛÇÝ Å³å³í»Ý 250ÙÙ É³ÛÝáõÃ. </t>
  </si>
  <si>
    <t>¶ñáõÝïÇ Ñ»ïÉÇóù Ó»éùáí, ïá÷³ÝáõÙ</t>
  </si>
  <si>
    <t xml:space="preserve">²í»Éáñ¹ ·ñáõÝïÇ Ñ³ñÃ»óáõÙ ï»ÕáõÙ Ó»éùáí  </t>
  </si>
  <si>
    <t>²íïáÙ³Ý-³Ýç³ïÇã »é³µ¨»é 25²</t>
  </si>
  <si>
    <t xml:space="preserve">ÀÜ¸²ØºÜÀ 4. </t>
  </si>
  <si>
    <t>5. ²ñ¨³ÛÇÝ üáïáíáÉï³ÛÇÝ Ï³Û³Ý</t>
  </si>
  <si>
    <t xml:space="preserve">²ñ¨³ÛÇÝ ýáïáíáÉï³ÛÇÝ Ñ³Ù³Ï³ñ·Ç í³Ñ³Ý³ÏÝ»ñÇ ï»Õ³¹ñáõÙ                         ØÆ²´ÚàôðºÔ   550íï Ñ½áñáõÃÛ³Ùµ </t>
  </si>
  <si>
    <t xml:space="preserve">Ð³ëï³ïáõÝ Ñáë³ÝùÇ Ý»ñó³Ýó³ÛÇÝ ÷áË³Ï»ñåÇãÇ ï»Õ³¹ñáõÙ (ÇÝí»ñïáñ)  50Ïíï </t>
  </si>
  <si>
    <t>äáÕå³ïÛ³ ù³é³ÏáõëÇ ËáÕáí³ÏÝ»ñÇó Ñ»Ý³Ï³éáõóí³ÍùÝ»ñÇ ÙáÝï³ÅáõÙ</t>
  </si>
  <si>
    <t xml:space="preserve">äáÕå³ï» ËáÕáí³Ï 40x40x3ÙÙ </t>
  </si>
  <si>
    <t xml:space="preserve">äáÕå³ï» ËáÕáí³Ï 40x40x2,5ÙÙ </t>
  </si>
  <si>
    <t xml:space="preserve">äáÕå³ï» ËáÕáí³Ï 50x50x4ÙÙ </t>
  </si>
  <si>
    <t xml:space="preserve">Þ»ñï³åáÕå³ï 40x3ÙÙ </t>
  </si>
  <si>
    <t>²Ùñ³Ý ö10ÙÙ</t>
  </si>
  <si>
    <t>öáëáñ³ÏÝ»ñÇ ÷áñáõÙ Ó»éùáí</t>
  </si>
  <si>
    <t>´»ïáÝ³óáõÙ B -15 ¹³ëÇ µ»ïáÝáí</t>
  </si>
  <si>
    <t>²í³½</t>
  </si>
  <si>
    <t>Ë×³ù³ñ</t>
  </si>
  <si>
    <t xml:space="preserve">²Ùñ³óÙ³Ý ³ÉÛáõÙÇÝ» ÙÇç³ÝÏÛ³É ¹»ï³É </t>
  </si>
  <si>
    <t>Éñ</t>
  </si>
  <si>
    <t xml:space="preserve">²Ùñ³óÙ³Ý ³ÉÛáõÙÇÝ» »½ñ³ÛÇÝ ¹»ï³É </t>
  </si>
  <si>
    <t xml:space="preserve">ВВГ åÕÝÓ» Ù³ÉáõËÇ ï»Õ³¹ñáõÙ 4x25ÙÙ2 </t>
  </si>
  <si>
    <t xml:space="preserve">ВВГ åÕÝÓ» Ù³ÉáõËÇ ï»Õ³¹ñáõÙ 1x6ÙÙ2 </t>
  </si>
  <si>
    <t>ØÇ³ÏóÇã MC4</t>
  </si>
  <si>
    <t>½áõÛ·</t>
  </si>
  <si>
    <t>Ð³ëï³ïáõÝ Ñáë³ÝùÇ Ù³ÉáõË ВВГ-0,66 1x4ÙÙ2</t>
  </si>
  <si>
    <t>ºé³ý³½ ³íïáÙ³ï-³Ýç³ïÇã 400²</t>
  </si>
  <si>
    <t>ºé³ý³½ ³íïáÙ³ï-³Ýç³ïÇã 320²</t>
  </si>
  <si>
    <t>ºé³ý³½ ³íïáÙ³ï-³Ýç³ïÇã 125²</t>
  </si>
  <si>
    <t>ºé³ý³½ ³íïáÙ³ï-³Ýç³ïÇã 100²</t>
  </si>
  <si>
    <t>Ð³ëï³ïáõÝ Ñáë³ÝùÇ ³íïáÙ³ï-³Ýç³ïÇã 16² ù³é³µ¨»é</t>
  </si>
  <si>
    <t>öá÷áË³Ï³Ý Ñáë³ÝùÇ ÇÙåáõÉë³ÛÇÝ ·»ñÉ³ñáõÙÝ»ñÇ ë³ÑÙ³Ý³÷³ÏÇã, »é³µ¨»é</t>
  </si>
  <si>
    <t>Ð³ëï³ïáõÝ Ñáë³ÝùÇ ÇÙåáõÉë³ÛÇÝ ·»ñÉ³ñáõÙÝ»ñÇ ë³ÑÙ³Ý³÷³ÏÇã, »é³µ¨»é 1000í</t>
  </si>
  <si>
    <t>Ø»ÏáõëÇã Ñ³Õáñ¹³÷áÕÇ ï»Õ³¹ñÙ³Ý Ñ³Ù³ñ 50ÙÙ</t>
  </si>
  <si>
    <t>Ø»ÏáõëÇã ³ëïÇ×³Ý³Ó¨ Ñ³Õáñ¹³÷áÕÇ ï»Õ³¹ñÙ³Ý Ñ³Ù³ñ 50ÙÙ</t>
  </si>
  <si>
    <t>Ø³ÉáõË³ÛÇÝ Ý»ñ³ÝóÇã ËóáõÏ  PG36</t>
  </si>
  <si>
    <t xml:space="preserve">Ø³ÉáõË³ï³ñ óÇÝÏ³å³ï, Í³Ïáï³Í 50x50ÙÙ Ï³÷³ñÇãáí </t>
  </si>
  <si>
    <t xml:space="preserve">Ô»Ï³í³ñÙ³Ý í³Ñ³Ý Ù»ï³Õ³Ï³Ý,  1000x750x350ÙÙ </t>
  </si>
  <si>
    <t xml:space="preserve">Ô»Ï³í³ñÙ³Ý í³Ñ³Ý Ù»ï³Õ³Ï³Ý,   800x600x320ÙÙ </t>
  </si>
  <si>
    <t xml:space="preserve">Ô»Ï³í³ñÙ³Ý í³Ñ³Ý Ù»ï³Õ³Ï³Ý,   600x400x175ÙÙ </t>
  </si>
  <si>
    <t>²íïáÙ³ïÇ ³ÝóáõÙ 185ÙÙ Í³Ûñ³Ï³ÉÇ Ñ³Ù³ñ</t>
  </si>
  <si>
    <t>ïáõ÷</t>
  </si>
  <si>
    <t xml:space="preserve">Ì³Ûñ³Ï³É Ù³ÉáõËÇ §I¦-³ Ó¨  ¨ §O¦-³ Ó¨ Ù»ÏáõëÇãáí </t>
  </si>
  <si>
    <t>Ø³ÉáõËÇ ³ÉÛáõÙÇÝ» Í³Ûñ³Ï³É ×Ýß³ë»ÕÙíáÕ ТА185-16-19</t>
  </si>
  <si>
    <t>Ø³ÉáõËÇ åÕÝÓ» Í³Ûñ³Ï³É ×Ýß³ë»ÕÙíáÕ ТМ25-8-7</t>
  </si>
  <si>
    <t>²ÉÛáõÙÇÝ» Ñ³Õáñ¹³ÓáÕ 4x50</t>
  </si>
  <si>
    <t>äáÕå³ïÛ³ ËáÕáí³ÏÝ»ñÇ ÛáõÕ³Ý»ñÏáõÙ</t>
  </si>
  <si>
    <t xml:space="preserve">æ»ñÙ³Ýëï»óíáÕ Ù»ÏáõëÇã ·áõÝ³íáñ 30/15 </t>
  </si>
  <si>
    <t xml:space="preserve">æ»ñÙ³Ýëï»óíáÕ Ù»ÏáõëÇã ·áõÝ³íáñ 15/7,5 </t>
  </si>
  <si>
    <t xml:space="preserve">PVC ËáÕáí³Ï ö50ÙÙ </t>
  </si>
  <si>
    <t xml:space="preserve">PVC ËáÕáí³ÏÇ ³ÝÏÛáõÝ  ö50ÙÙ </t>
  </si>
  <si>
    <t xml:space="preserve">²½¹³Ýß³Ý³ÛÇÝ Å³å³í»Ý </t>
  </si>
  <si>
    <t xml:space="preserve">¶ñáõÝïÇ ù³Ý¹áõÙ Ëñ³ÙáõÕáõÙ Ó»éùáí </t>
  </si>
  <si>
    <t>¶ñáõÝïÇ »ïÉÇóù  Ó»éùáí, ïá÷³ÝáõÙáí</t>
  </si>
  <si>
    <t>Ø»ï³Õ³Ï³Ý Ñ»Ý³ëÛÛõÝ Ñ=10,2Ù åáÕå³ï» ÏÉáñ ËáÕáí³ÏÝ»ñÇó (ö127x6ÙÙ È=5,5Ù,  ö89x4ÙÙ  È=2,5Ù, ö76x4ÙÙ È=2,5Ù, ö51x3ÙÙ È=1,0Ù)</t>
  </si>
  <si>
    <t xml:space="preserve">äáÕå³ï ß»ñï³íáñ 200x200x10ÙÙ ã³÷»ñÇ  </t>
  </si>
  <si>
    <t>Ð»Ý³ëÛ³Ý ÛáõÕ³Ý»ñÏáõÙ 2 ³Ý·³Ù</t>
  </si>
  <si>
    <t>Ð»Ý³ëÛ³Ý µ»ïáÝ³óáõÙ B -15 ¹³ëÇ µ»ïáÝáí</t>
  </si>
  <si>
    <t>òó³ÓáÕ åáÕå³ïÇó (ÑáÕ³ÏóÇã) åÕÝÓ³å³ï ö17ÙÙ È=1,5Ù</t>
  </si>
  <si>
    <t xml:space="preserve">Ø»ï³Õ³É³ñ åáÕå³ïÇó åÕÝÓ³å³ï ö8ÙÙ </t>
  </si>
  <si>
    <t xml:space="preserve">ÀÜ¸²ØºÜÀ  5. </t>
  </si>
  <si>
    <t>Ընդամենը</t>
  </si>
  <si>
    <t>Չնախատեսված ծախսեր</t>
  </si>
  <si>
    <t>ԱԱՀ</t>
  </si>
  <si>
    <t>144 ³ß³Ï»ñï ¨  2 ËáõÙµ Ù³ÝÏ³å³ñï»½  â³÷³íáñ ÏÉÇÙ³Û³Ï³Ý ·áïÇ  (-20˚)</t>
  </si>
  <si>
    <r>
      <rPr>
        <b/>
        <sz val="10"/>
        <rFont val="GHEA Grapalat"/>
        <family val="3"/>
      </rPr>
      <t xml:space="preserve">ÐáÕ³ÛÇÝ ³ßË³ï³ÝùÝ»ñ 
</t>
    </r>
    <r>
      <rPr>
        <sz val="9"/>
        <rFont val="GHEA Grapalat"/>
        <family val="3"/>
      </rPr>
      <t>III-ñ¹ Ï³ñ·Ç ·ñáõÝïÇ ù³Ý¹áõÙ ÷áëáñ³ÏáõÙ ¨ Ëñ³ÙáõÕÇÝ»ñáõÙ 0.6 ËÙ ß»ñ»÷Ç ï³ñáÕáõÃÛ³Ùµ ¿ùëÏ³í³ïáñáí  ÏáÕÉÇóù</t>
    </r>
  </si>
  <si>
    <r>
      <rPr>
        <b/>
        <sz val="10"/>
        <rFont val="GHEA Grapalat"/>
        <family val="3"/>
      </rPr>
      <t>º/µ»ïáÝ» ÏáÝëïñáõÏóÇ³Ý»ñ 0,00 ÝÇßÇó ó³Íñ</t>
    </r>
    <r>
      <rPr>
        <sz val="9"/>
        <rFont val="GHEA Grapalat"/>
        <family val="3"/>
      </rPr>
      <t xml:space="preserve">                                                                          Ð³ï³ÏÇ ë³ÉÇ ï³Ï 20ëÙ Ñ³ëï.  ÑáÕÇ ïá÷³ÝáõÙ Ë×³ù³ñáí</t>
    </r>
  </si>
  <si>
    <r>
      <rPr>
        <b/>
        <sz val="10"/>
        <rFont val="GHEA Grapalat"/>
        <family val="3"/>
      </rPr>
      <t xml:space="preserve">º/µ»ïáÝ» é»½»ñíáõ³ñ R-1
</t>
    </r>
    <r>
      <rPr>
        <sz val="9"/>
        <rFont val="GHEA Grapalat"/>
        <family val="3"/>
      </rPr>
      <t>´»ïáÝ» Ý³Ë³å³ïñ³ëï³Ï³Ý ß»ñïÇ å³ïñ³ëïáõÙ B -7,5 ¹³ëÇ µ»ïáÝáí</t>
    </r>
  </si>
  <si>
    <r>
      <rPr>
        <b/>
        <sz val="10"/>
        <rFont val="GHEA Grapalat"/>
        <family val="3"/>
      </rPr>
      <t xml:space="preserve">²ñï³ùÇÝ ³ëïÇ×³ÝÝ»ñ, Ã»ù³Ñ³ñÃ³ÏÝ»ñ 
</t>
    </r>
    <r>
      <rPr>
        <sz val="9"/>
        <rFont val="GHEA Grapalat"/>
        <family val="3"/>
      </rPr>
      <t>Ê³Ùù³ñ» ½³Ý·í³Í ³ëïÇ×³ÝÝ»ñÇ ¨ Ã»ù³Ñ³ñÃ³ÏÝ»ñÇ ï³Ï</t>
    </r>
  </si>
  <si>
    <r>
      <rPr>
        <b/>
        <sz val="10"/>
        <rFont val="GHEA Grapalat"/>
        <family val="3"/>
      </rPr>
      <t xml:space="preserve">º/µ»ïáÝ» ÏáÝëïñáõÏóÇ³Ý»ñ 0,00 ÝÇßÇó í»ñ¨ </t>
    </r>
    <r>
      <rPr>
        <sz val="9"/>
        <rFont val="GHEA Grapalat"/>
        <family val="3"/>
      </rPr>
      <t xml:space="preserve">                                                                                 Þñç³Ý³ÏÝ»ñÇ ÙÇ³ÓáõÛÉ »/µ»ïáÝ» ëÛáõÝ»ñÇ å³ïñ³ëïáõÙ B-20 ¹³ëÇ µ»ïáÝáí</t>
    </r>
  </si>
  <si>
    <r>
      <rPr>
        <b/>
        <sz val="10"/>
        <rFont val="GHEA Grapalat"/>
        <family val="3"/>
      </rPr>
      <t xml:space="preserve">îåáñï¹³ÑÉÇ× </t>
    </r>
    <r>
      <rPr>
        <sz val="9"/>
        <rFont val="GHEA Grapalat"/>
        <family val="3"/>
      </rPr>
      <t xml:space="preserve">
îñÇµáõÝ³ÛÇ ÙÇ³ÓáõÛÉ  »/µ»ïáÝ» Í³ÍÏÇ ë³ÉÇ å³ïñ³ëïáõÙ B-20 ¹³ëÇ µ»ïáÝáí  </t>
    </r>
  </si>
  <si>
    <r>
      <rPr>
        <b/>
        <sz val="9"/>
        <rFont val="GHEA Grapalat"/>
        <family val="3"/>
      </rPr>
      <t xml:space="preserve">ØÆæÜàðØÜºð
</t>
    </r>
    <r>
      <rPr>
        <sz val="9"/>
        <rFont val="GHEA Grapalat"/>
        <family val="3"/>
      </rPr>
      <t xml:space="preserve">ØÇçÝáñÙÝ»ñÇ ß³ñáõÙ 100ÙÙ Ñ³ëï. ëÝ³Ù»ç µ»ïáÝ» µÉáÏÝ»ñáí (³Ùñ³Ý³íáñáõÙáí)         </t>
    </r>
  </si>
  <si>
    <r>
      <rPr>
        <b/>
        <sz val="10"/>
        <rFont val="GHEA Grapalat"/>
        <family val="3"/>
      </rPr>
      <t xml:space="preserve">¸éÝ»ñ, å³ïáõÑ³ÝÝ»ñ
</t>
    </r>
    <r>
      <rPr>
        <sz val="9"/>
        <rFont val="GHEA Grapalat"/>
        <family val="3"/>
      </rPr>
      <t xml:space="preserve">²ÉÛáõÙÇÝ», ³å³Ï»÷³Ã»Ãáí, ç»ñÙ³Ï³Ùñç³Ïáí, Ùáõ· ÙáËñ³·áõÛÝ RAL-7011 ³ñï³ùÇÝ ¹éÝ»ñ </t>
    </r>
  </si>
  <si>
    <r>
      <rPr>
        <b/>
        <sz val="10"/>
        <rFont val="GHEA Grapalat"/>
        <family val="3"/>
      </rPr>
      <t>Ð³ï³ÏÝ»ñ</t>
    </r>
    <r>
      <rPr>
        <sz val="9"/>
        <rFont val="GHEA Grapalat"/>
        <family val="3"/>
      </rPr>
      <t xml:space="preserve">
Ê³ñ³Ù³µ»ïáÝ 55---60ÙÙ Ñ³ëï.  B-12,5¹³ëÇ Ã»Ã¨ µ»ïáÝáí </t>
    </r>
  </si>
  <si>
    <r>
      <rPr>
        <b/>
        <sz val="9"/>
        <rFont val="GHEA Grapalat"/>
        <family val="3"/>
      </rPr>
      <t xml:space="preserve">Ò»ÕÝ³Ñ³ñÏÇ Ñ³ï³Ï
</t>
    </r>
    <r>
      <rPr>
        <sz val="9"/>
        <rFont val="GHEA Grapalat"/>
        <family val="3"/>
      </rPr>
      <t xml:space="preserve">¶áÉáñß³Ù»ÏáõëÇã ß»ñïÇ Çñ³Ï³Ý³óáõÙ </t>
    </r>
  </si>
  <si>
    <r>
      <rPr>
        <b/>
        <sz val="10"/>
        <rFont val="GHEA Grapalat"/>
        <family val="3"/>
      </rPr>
      <t xml:space="preserve">î³ÝÇù
</t>
    </r>
    <r>
      <rPr>
        <sz val="9"/>
        <rFont val="GHEA Grapalat"/>
        <family val="3"/>
      </rPr>
      <t xml:space="preserve">ü-1 Ø»ï³Õ³Ï³Ý ý»ñÙ³Ý»ñÇ ÙáÝï³ÅáõÙ åáÕå³ï» ù³é³ÏáõëÇ ËáÕáí³ÏÝ»ñÇó </t>
    </r>
  </si>
  <si>
    <r>
      <rPr>
        <b/>
        <sz val="9"/>
        <rFont val="GHEA Grapalat"/>
        <family val="3"/>
      </rPr>
      <t xml:space="preserve">ú¹³÷áËáõÃÛ³Ý Ñáñ³ÝÝ»ñ ï³ÝÇùáõÙ
</t>
    </r>
    <r>
      <rPr>
        <sz val="9"/>
        <rFont val="GHEA Grapalat"/>
        <family val="3"/>
      </rPr>
      <t xml:space="preserve">Ðáñ³ÝÝ»ñÇ å³ï»ñÇ  ß³ñáõÙ 200ÙÙ Ñ³ëïáõÃÛ³Ý ëÝ³Ù»ç µ»ïáÝ» µÉáÏÝ»ñáí </t>
    </r>
  </si>
  <si>
    <r>
      <rPr>
        <b/>
        <sz val="10"/>
        <rFont val="GHEA Grapalat"/>
        <family val="3"/>
      </rPr>
      <t xml:space="preserve">Ð³ñ¹³ñÙ³Ý ³ßË³ï³ÝùÝ»ñ
</t>
    </r>
    <r>
      <rPr>
        <sz val="9"/>
        <rFont val="GHEA Grapalat"/>
        <family val="3"/>
      </rPr>
      <t>ä³ï»ñÇ µ³ñ»É³íí³Í ëí³Õ ·³çÇ ß³Õ³Ëáí</t>
    </r>
  </si>
  <si>
    <r>
      <t xml:space="preserve">Î³ËáíÇ ³é³ëï³ÕÇ Çñ³Ï³Ý³óáõÙ ARMSTRONG ·ÇåëáÏ³ñïáÝ» Ñ³ñÃ³ë³É»ñáí  </t>
    </r>
    <r>
      <rPr>
        <sz val="8"/>
        <rFont val="GHEA Grapalat"/>
        <family val="3"/>
      </rPr>
      <t>(Ý³Ë³Ùáõïù, å³Ñ³Ï³Ï»ï, Ý³Ë³ëñ³Ñ, é»Ïñ»³óÇ³)</t>
    </r>
  </si>
  <si>
    <r>
      <t xml:space="preserve">¶ÇåëáÏ³ñïáÝ» ARMSTRONG Ñ³ñÃ³ë³É»ñáí  Ï³ËáíÇ ³é³ëï³ÕÇ Çñ³Ï³Ý³óáõÙ Ù»ï³Õ³Ï³Ý ý»ñÙ³Ý»ñÇ ï³ÏÇó </t>
    </r>
    <r>
      <rPr>
        <sz val="8"/>
        <rFont val="GHEA Grapalat"/>
        <family val="3"/>
      </rPr>
      <t xml:space="preserve"> (Ñ³Ý¹ÇëáõÃÛáõÝÝ»ñÇ ëñ³Ñ, µ»Ù, ûÅ³Ý¹³Ï ë»ÝÛ³Ï)</t>
    </r>
  </si>
  <si>
    <r>
      <t xml:space="preserve">Î³ËáíÇ ³é³ëï³ÕÝ»ñÇ å³ïñ³ëïáõÙ   åÉ³ëïÇÏ ë³É»ñáí   </t>
    </r>
    <r>
      <rPr>
        <sz val="8"/>
        <rFont val="GHEA Grapalat"/>
        <family val="3"/>
      </rPr>
      <t xml:space="preserve">САЙДИНГ </t>
    </r>
  </si>
  <si>
    <r>
      <rPr>
        <b/>
        <sz val="10"/>
        <rFont val="GHEA Grapalat"/>
        <family val="3"/>
      </rPr>
      <t xml:space="preserve">²ñï³ùÇÝ Ñ³ñ¹³ñáõÙ      </t>
    </r>
    <r>
      <rPr>
        <sz val="9"/>
        <rFont val="GHEA Grapalat"/>
        <family val="3"/>
      </rPr>
      <t xml:space="preserve">                      
ä³ï»ñÇ ç»ñÙ³Ù»Ïáõë³óáõÙ ³ñï³ùÇÝÇó  100ÙÙ Ñ³ëï. »ñÏß»ñï,  ã³ÛñíáÕ µ³½³Éï» Ù³Ýñ³Ã»É³ÛÇÝ ë³É»ñáí (³ñï³ùÇÝ ß»ñïÁ 30ÙÙ Ñ³ëï. 80Ï·/ËÙ, Ý»ñùÇÝ ß»ñïÁ 70ÙÙ Ñ³ëï. 37Ï·/ËÙ)</t>
    </r>
  </si>
  <si>
    <r>
      <rPr>
        <b/>
        <sz val="10"/>
        <rFont val="GHEA Grapalat"/>
        <family val="3"/>
      </rPr>
      <t>º/µ»ïáÝ» ÏáÝëïñáõÏóÇ³Ý»ñ 0,00 ÝÇßÇó í»ñ¨</t>
    </r>
    <r>
      <rPr>
        <sz val="9"/>
        <rFont val="GHEA Grapalat"/>
        <family val="3"/>
      </rPr>
      <t xml:space="preserve">                                                                                Þñç³Ý³ÏÝ»ñÇ ÙÇ³ÓáõÛÉ »/µ»ïáÝ» ëÛáõÝ»ñÇ å³ïñ³ëïáõÙ B-20 ¹³ëÇ µ»ïáÝáí</t>
    </r>
  </si>
  <si>
    <r>
      <rPr>
        <b/>
        <sz val="10"/>
        <rFont val="GHEA Grapalat"/>
        <family val="3"/>
      </rPr>
      <t xml:space="preserve">¸éÝ»ñ, å³ïáõÑ³ÝÝ»ñ
</t>
    </r>
    <r>
      <rPr>
        <sz val="9"/>
        <rFont val="GHEA Grapalat"/>
        <family val="3"/>
      </rPr>
      <t xml:space="preserve">²ÉÛáõÙÇÝ», ³å³Ï»÷³Ã»Ãáí, ç»ñÙ³Ï³Ùñç³Ïáí, Ùáõ· ÙáËñ³·áõÛÝ RAL-7011 ³ñï³ùÇÝ ¹éÝ»ñ  </t>
    </r>
  </si>
  <si>
    <r>
      <rPr>
        <b/>
        <sz val="10"/>
        <rFont val="GHEA Grapalat"/>
        <family val="3"/>
      </rPr>
      <t xml:space="preserve">Ð³ï³ÏÝ»ñ </t>
    </r>
    <r>
      <rPr>
        <sz val="9"/>
        <rFont val="GHEA Grapalat"/>
        <family val="3"/>
      </rPr>
      <t xml:space="preserve">
Ê³ñ³Ù³µ»ïáÝ  55---60ÙÙ Ñ³ëï. B-12,5 ¹³ëÇ Ã»Ã¨ µ»ïáÝáí </t>
    </r>
  </si>
  <si>
    <r>
      <rPr>
        <b/>
        <sz val="10"/>
        <rFont val="GHEA Grapalat"/>
        <family val="3"/>
      </rPr>
      <t xml:space="preserve">î³ÝÇù     </t>
    </r>
    <r>
      <rPr>
        <sz val="9"/>
        <rFont val="GHEA Grapalat"/>
        <family val="3"/>
      </rPr>
      <t xml:space="preserve">                                                                       
î³ÝÇùÇ ÷³ÛïÛ³  (ëá×Ç 2-ñ¹ Ï³ñ·Ç) ÏáÝëïñáõÏóÇ³Ý»ñÇ ï»Õ³¹ñáõÙ, Ùß³Ïí³Í Ñ³Ï³ë»åïÇÏ ÝÛáõÃáí (Íå»Õ, Ï³í³ñ³Ù³Í)</t>
    </r>
  </si>
  <si>
    <r>
      <rPr>
        <b/>
        <sz val="9"/>
        <rFont val="GHEA Grapalat"/>
        <family val="3"/>
      </rPr>
      <t xml:space="preserve">æ»éáõóáõÙ -3.4 ÝÇßÇ íñ³
</t>
    </r>
    <r>
      <rPr>
        <sz val="9"/>
        <rFont val="GHEA Grapalat"/>
        <family val="3"/>
      </rPr>
      <t xml:space="preserve">¿É»Ïïñ³Ï³Ý ÛáõÕ³ÛÇÝ é³¹Ç³ïáñ N=1000íï  </t>
    </r>
  </si>
  <si>
    <r>
      <rPr>
        <b/>
        <sz val="9"/>
        <rFont val="GHEA Grapalat"/>
        <family val="3"/>
      </rPr>
      <t xml:space="preserve">æ»éáõóáõÙ +0.1 ¨  +3.4 ÝÇß»ñÇ íñ³
</t>
    </r>
    <r>
      <rPr>
        <sz val="9"/>
        <rFont val="GHEA Grapalat"/>
        <family val="3"/>
      </rPr>
      <t>è³¹Ç³ïáñ ³ÉÛáõÙÇÝ» Q=130.9íï Ñ=500</t>
    </r>
  </si>
  <si>
    <r>
      <rPr>
        <b/>
        <sz val="10"/>
        <rFont val="GHEA Grapalat"/>
        <family val="3"/>
      </rPr>
      <t>êåáñï¹³ÑÉÇ×Ç ç»éáõóáõÙ  (-25˚)</t>
    </r>
    <r>
      <rPr>
        <sz val="9"/>
        <rFont val="GHEA Grapalat"/>
        <family val="3"/>
      </rPr>
      <t xml:space="preserve">
è³¹Ç³ïáñ ³ÉÛáõÙÇÝ» q=99.3 íï Ñ=350</t>
    </r>
  </si>
  <si>
    <r>
      <t xml:space="preserve">ÖÏáõÝ ÙÇ³óáõÙ  3/4±±  </t>
    </r>
    <r>
      <rPr>
        <sz val="10"/>
        <rFont val="GHEA Grapalat"/>
        <family val="3"/>
      </rPr>
      <t>L</t>
    </r>
    <r>
      <rPr>
        <sz val="9"/>
        <rFont val="GHEA Grapalat"/>
        <family val="3"/>
      </rPr>
      <t>= 0.5Ù</t>
    </r>
  </si>
  <si>
    <r>
      <rPr>
        <b/>
        <sz val="9"/>
        <rFont val="GHEA Grapalat"/>
        <family val="3"/>
      </rPr>
      <t xml:space="preserve">è»½»ñíáõ³ñÝ»ñÇ ÉóÝáõÙ </t>
    </r>
    <r>
      <rPr>
        <sz val="9"/>
        <rFont val="GHEA Grapalat"/>
        <family val="3"/>
      </rPr>
      <t xml:space="preserve">                                                               äáÕå³ïÛ³ ¿É.»é³ÏóÙ³Ý ËáÕáí³Ï ö50(57x3.5) ÙÙ</t>
    </r>
  </si>
  <si>
    <r>
      <rPr>
        <b/>
        <sz val="9"/>
        <rFont val="GHEA Grapalat"/>
        <family val="3"/>
      </rPr>
      <t xml:space="preserve">è»½»ñíáõ³ñÝ»ñÇ ¹³ï³ñÏáõÙ »í ·»ñÉóáõÙ                                          </t>
    </r>
    <r>
      <rPr>
        <sz val="9"/>
        <rFont val="GHEA Grapalat"/>
        <family val="3"/>
      </rPr>
      <t xml:space="preserve">                                    äáÕå³ïÛ³ ¿É. »é³ÏóÙ³Ý ËáÕáí³Ï ö80 (89x4.0)ÙÙ</t>
    </r>
  </si>
  <si>
    <r>
      <rPr>
        <b/>
        <sz val="10"/>
        <rFont val="GHEA Grapalat"/>
        <family val="3"/>
      </rPr>
      <t xml:space="preserve">Î³Ãë³Û³ï³Ý ë³ñù³íáñáõÙ </t>
    </r>
    <r>
      <rPr>
        <sz val="9"/>
        <rFont val="GHEA Grapalat"/>
        <family val="3"/>
      </rPr>
      <t xml:space="preserve">                                     ²íïáÙ³ï³óí³Í çñ³ÛÇÝ ¾É»ÏïñáÏ³Ãë³ Северянин Q=120Ïíï  (2-Á ³ßË³ïáÕ)</t>
    </r>
  </si>
  <si>
    <r>
      <rPr>
        <b/>
        <sz val="10"/>
        <rFont val="GHEA Grapalat"/>
        <family val="3"/>
      </rPr>
      <t>Î³Ãë³Û³ï³Ý ç»ñÙ³ï»ËÝÇÏ³Ï³Ý Ù³ë</t>
    </r>
    <r>
      <rPr>
        <sz val="9"/>
        <rFont val="GHEA Grapalat"/>
        <family val="3"/>
      </rPr>
      <t xml:space="preserve">                                                                            êáÕÝ³Ï  ÃáõçÇó   30ч6бр ö80ÙÙ</t>
    </r>
  </si>
  <si>
    <r>
      <t xml:space="preserve">Î»Õï³Ýç³ïÇã  </t>
    </r>
    <r>
      <rPr>
        <sz val="11"/>
        <rFont val="GHEA Grapalat"/>
        <family val="3"/>
      </rPr>
      <t>y</t>
    </r>
    <r>
      <rPr>
        <sz val="9"/>
        <rFont val="GHEA Grapalat"/>
        <family val="3"/>
      </rPr>
      <t>-Ó¨, dy50</t>
    </r>
  </si>
  <si>
    <r>
      <t xml:space="preserve">Î»Õï³Ýç³ïÇã  </t>
    </r>
    <r>
      <rPr>
        <sz val="11"/>
        <rFont val="GHEA Grapalat"/>
        <family val="3"/>
      </rPr>
      <t>y</t>
    </r>
    <r>
      <rPr>
        <sz val="9"/>
        <rFont val="GHEA Grapalat"/>
        <family val="3"/>
      </rPr>
      <t>-Ó¨, dy40</t>
    </r>
  </si>
  <si>
    <r>
      <rPr>
        <b/>
        <sz val="9"/>
        <rFont val="GHEA Grapalat"/>
        <family val="3"/>
      </rPr>
      <t xml:space="preserve">Î³Ãë³Û³ï³Ý ¿É.ë³ñù³íáñáõÙÝ»ñ
</t>
    </r>
    <r>
      <rPr>
        <sz val="9"/>
        <rFont val="GHEA Grapalat"/>
        <family val="3"/>
      </rPr>
      <t>´³ßËÇã í³Ñ³Ý  åÉ³ëïÇÏ  36Ùá¹áõÉÇ Ñ³Ù³ñ  IP44</t>
    </r>
  </si>
  <si>
    <r>
      <rPr>
        <b/>
        <sz val="9"/>
        <rFont val="GHEA Grapalat"/>
        <family val="3"/>
      </rPr>
      <t xml:space="preserve">äáÙå³Ï³Û³ÝÇ ¿É.ë³ñù³íáñáõÙÝ»ñ
</t>
    </r>
    <r>
      <rPr>
        <sz val="9"/>
        <rFont val="GHEA Grapalat"/>
        <family val="3"/>
      </rPr>
      <t>´³ßËÇã í³Ñ³Ý  åÉ³ëïÇÏ 24Ùá¹áõÉÇ Ñ³Ù³ñ  IP44</t>
    </r>
  </si>
  <si>
    <r>
      <rPr>
        <b/>
        <sz val="10"/>
        <rFont val="GHEA Grapalat"/>
        <family val="3"/>
      </rPr>
      <t>êåáñï¹³ÑÉÇ× ¨ Ñ³Ý¹ÇëáõÃÛáõÝÝ»ñÇ ëñ³Ñ</t>
    </r>
    <r>
      <rPr>
        <sz val="9"/>
        <rFont val="GHEA Grapalat"/>
        <family val="3"/>
      </rPr>
      <t xml:space="preserve"> 
Èáõë³ïáõ Ý»ñë³ñùíáÕ Ï³ËáíÇ ³é³ëï³ÕÇ Ù»ç 33íï  LED  IP20 3000-4000K </t>
    </r>
  </si>
  <si>
    <r>
      <rPr>
        <b/>
        <sz val="9"/>
        <rFont val="GHEA Grapalat"/>
        <family val="3"/>
      </rPr>
      <t xml:space="preserve">ú¹³÷áËáõÃÛ³Ý ¿É.áõÅ³ÛÇÝ ë³ñù³íáñáõÙ                                                                          </t>
    </r>
    <r>
      <rPr>
        <sz val="9"/>
        <rFont val="GHEA Grapalat"/>
        <family val="3"/>
      </rPr>
      <t>´³ßËÇã í³Ñ³Ý  24Ùá¹áõÉÇ Ñ³Ù³ñ  IP44</t>
    </r>
  </si>
  <si>
    <r>
      <rPr>
        <sz val="8"/>
        <rFont val="GHEA Grapalat"/>
        <family val="3"/>
      </rPr>
      <t>²íïáÙ³ï-³Ýç³ïÇã</t>
    </r>
    <r>
      <rPr>
        <sz val="9"/>
        <rFont val="GHEA Grapalat"/>
        <family val="3"/>
      </rPr>
      <t xml:space="preserve"> »é³µ¨»é  32²     </t>
    </r>
  </si>
  <si>
    <r>
      <rPr>
        <sz val="8"/>
        <rFont val="GHEA Grapalat"/>
        <family val="3"/>
      </rPr>
      <t>²íïáÙ³ï-³Ýç³ïÇã</t>
    </r>
    <r>
      <rPr>
        <sz val="9"/>
        <rFont val="GHEA Grapalat"/>
        <family val="3"/>
      </rPr>
      <t xml:space="preserve"> »é³µ¨»é  40²     </t>
    </r>
  </si>
  <si>
    <r>
      <rPr>
        <b/>
        <sz val="9"/>
        <rFont val="GHEA Grapalat"/>
        <family val="3"/>
      </rPr>
      <t xml:space="preserve">è»Ïáõå»ñ³ïáñ³ÛÇÝ ë³ñù»ñ </t>
    </r>
    <r>
      <rPr>
        <sz val="9"/>
        <rFont val="GHEA Grapalat"/>
        <family val="3"/>
      </rPr>
      <t xml:space="preserve">                                              
´³ßËÇã í³Ñ³Ý  12Ùá¹áõÉÇ Ñ³Ù³ñ </t>
    </r>
  </si>
  <si>
    <r>
      <rPr>
        <b/>
        <sz val="9"/>
        <rFont val="GHEA Grapalat"/>
        <family val="3"/>
      </rPr>
      <t xml:space="preserve">ú¹³÷áËáõÃÛ³Ý ¿É.áõÅ³ÛÇÝ ë³ñù³íáñáõÙ                                                                          </t>
    </r>
    <r>
      <rPr>
        <sz val="9"/>
        <rFont val="GHEA Grapalat"/>
        <family val="3"/>
      </rPr>
      <t>´³ßËÇã í³Ñ³Ý  36Ùá¹áõÉÇ Ñ³Ù³ñ  IP44</t>
    </r>
  </si>
  <si>
    <r>
      <rPr>
        <b/>
        <sz val="9"/>
        <rFont val="GHEA Grapalat"/>
        <family val="3"/>
      </rPr>
      <t xml:space="preserve">è»Ïáõå»ñ³ïáñ³ÛÇÝ ë³ñù»ñ </t>
    </r>
    <r>
      <rPr>
        <sz val="9"/>
        <rFont val="GHEA Grapalat"/>
        <family val="3"/>
      </rPr>
      <t xml:space="preserve">                                            
  ´³ßËÇã í³Ñ³Ý  12Ùá¹áõÉÇ Ñ³Ù³ñ </t>
    </r>
  </si>
  <si>
    <r>
      <rPr>
        <b/>
        <sz val="10"/>
        <rFont val="GHEA Grapalat"/>
        <family val="3"/>
      </rPr>
      <t>êåáñï¹³ÑÉÇ× ¨ Ñ³Ý¹ÇëáõÃÛáõÝÝ»ñÇ ëñ³Ñ</t>
    </r>
    <r>
      <rPr>
        <sz val="9"/>
        <rFont val="GHEA Grapalat"/>
        <family val="3"/>
      </rPr>
      <t xml:space="preserve">
ì³ñ¹³Ï Ù»Ïëï»Õ³ÝÇ, ÑáÕ³ÝóíáÕ ÏáÝï³Ïïáí  250í 16²</t>
    </r>
  </si>
  <si>
    <r>
      <rPr>
        <sz val="8"/>
        <rFont val="GHEA Grapalat"/>
        <family val="3"/>
      </rPr>
      <t>²íïáÙ³ï-³Ýç³ïÇã</t>
    </r>
    <r>
      <rPr>
        <sz val="9"/>
        <rFont val="GHEA Grapalat"/>
        <family val="3"/>
      </rPr>
      <t xml:space="preserve"> »é³µ¨»é  50²     </t>
    </r>
  </si>
  <si>
    <r>
      <rPr>
        <b/>
        <sz val="9"/>
        <rFont val="GHEA Grapalat"/>
        <family val="3"/>
      </rPr>
      <t>Ê³Õ³ë»ÝÛ³ÏÝ»ñÇ ç»éáõóáõÙ</t>
    </r>
    <r>
      <rPr>
        <sz val="9"/>
        <rFont val="GHEA Grapalat"/>
        <family val="3"/>
      </rPr>
      <t xml:space="preserve">                                                
Ø³ÉáõË ç»éáõóíáÕ DTCE-30 È=155Ù, 2500íï</t>
    </r>
  </si>
  <si>
    <r>
      <rPr>
        <b/>
        <sz val="10"/>
        <rFont val="GHEA Grapalat"/>
        <family val="3"/>
      </rPr>
      <t xml:space="preserve">ÐáÕ³óÙ³Ý ó³Ýó
</t>
    </r>
    <r>
      <rPr>
        <sz val="9"/>
        <rFont val="GHEA Grapalat"/>
        <family val="3"/>
      </rPr>
      <t xml:space="preserve">¶ñáõÝïÇ ù³Ý¹áõÙ Ëñ³ÙáõÕáõÙ Ó»éùáí </t>
    </r>
  </si>
  <si>
    <r>
      <rPr>
        <b/>
        <sz val="10"/>
        <rFont val="GHEA Grapalat"/>
        <family val="3"/>
      </rPr>
      <t xml:space="preserve">Þ³ÝÃ³å³ßïå³ÝáõÃÛáõÝ      </t>
    </r>
    <r>
      <rPr>
        <sz val="9"/>
        <rFont val="GHEA Grapalat"/>
        <family val="3"/>
      </rPr>
      <t xml:space="preserve">                                                                  ¶ñáõÝïÇ ù³Ý¹áõÙ Ëñ³ÙáõÕáõÙ Ó»éùáí </t>
    </r>
  </si>
  <si>
    <r>
      <rPr>
        <b/>
        <sz val="9"/>
        <rFont val="GHEA Grapalat"/>
        <family val="3"/>
      </rPr>
      <t xml:space="preserve">¾É»Ïïñ³Éáõë³íáñáõÙ    </t>
    </r>
    <r>
      <rPr>
        <sz val="9"/>
        <rFont val="GHEA Grapalat"/>
        <family val="3"/>
      </rPr>
      <t xml:space="preserve">                                           
 ²é³ëï³ÕÇ LED Éáõë³ïáõ  33íï IP20  3000-4000K </t>
    </r>
  </si>
  <si>
    <r>
      <rPr>
        <b/>
        <sz val="9"/>
        <rFont val="GHEA Grapalat"/>
        <family val="3"/>
      </rPr>
      <t>àéá·Ù³Ý çñÇ ëáõ½³åáå»ñ</t>
    </r>
    <r>
      <rPr>
        <sz val="9"/>
        <rFont val="GHEA Grapalat"/>
        <family val="3"/>
      </rPr>
      <t xml:space="preserve">
ì³Ñ³Ý Ù»ï³Õ³Ï³Ý 6 Ùá¹áõÉÇ IP55 </t>
    </r>
  </si>
  <si>
    <r>
      <rPr>
        <b/>
        <sz val="10"/>
        <rFont val="GHEA Grapalat"/>
        <family val="3"/>
      </rPr>
      <t xml:space="preserve">Þ³ÝÃ³å³ßïå³ÝáõÙ  </t>
    </r>
    <r>
      <rPr>
        <sz val="9"/>
        <rFont val="GHEA Grapalat"/>
        <family val="3"/>
      </rPr>
      <t xml:space="preserve">                                       
 ¶ñáõÝïÇ ù³Ý¹áõÙ ÷áëáõÙ Ó»éùáí </t>
    </r>
  </si>
  <si>
    <r>
      <rPr>
        <sz val="10"/>
        <rFont val="GHEA Grapalat"/>
        <family val="3"/>
      </rPr>
      <t>Schirtec</t>
    </r>
    <r>
      <rPr>
        <sz val="9"/>
        <rFont val="GHEA Grapalat"/>
        <family val="3"/>
      </rPr>
      <t xml:space="preserve"> S-AM  ß³ÝÃ³ñ·Çã ë³ñùÇ ï»Õ³¹ñáõÙ Ñ»Ý³ëÛ³Ý íñ³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</si>
</sst>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֏_-;\-* #,##0.00\ _֏_-;_-* &quot;-&quot;??\ _֏_-;_-@_-"/>
    <numFmt numFmtId="165" formatCode="0.000"/>
    <numFmt numFmtId="166" formatCode="0.0"/>
    <numFmt numFmtId="167" formatCode="#\ ##0.00"/>
    <numFmt numFmtId="168" formatCode="_-* #,##0.000\ _֏_-;\-* #,##0.000\ _֏_-;_-* &quot;-&quot;??\ _֏_-;_-@_-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Baltica"/>
      <family val="2"/>
    </font>
    <font>
      <sz val="10"/>
      <color rgb="FF000000"/>
      <name val="Times New Roman"/>
      <family val="1"/>
      <charset val="204"/>
    </font>
    <font>
      <sz val="9"/>
      <color indexed="81"/>
      <name val="Arial Armenian"/>
      <family val="2"/>
    </font>
    <font>
      <sz val="12"/>
      <name val="GHEA Grapalat"/>
      <family val="3"/>
    </font>
    <font>
      <sz val="9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sz val="8"/>
      <name val="GHEA Grapalat"/>
      <family val="3"/>
    </font>
    <font>
      <sz val="1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indexed="65"/>
        <bgColor indexed="8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3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44">
    <xf numFmtId="0" fontId="0" fillId="0" borderId="0" xfId="0"/>
    <xf numFmtId="0" fontId="8" fillId="2" borderId="1" xfId="2" applyFont="1" applyFill="1" applyBorder="1" applyAlignment="1">
      <alignment horizontal="center" vertical="center"/>
    </xf>
    <xf numFmtId="0" fontId="9" fillId="2" borderId="0" xfId="3" applyFont="1" applyFill="1" applyBorder="1"/>
    <xf numFmtId="0" fontId="10" fillId="2" borderId="2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9" fillId="2" borderId="4" xfId="4" applyFont="1" applyFill="1" applyBorder="1" applyAlignment="1">
      <alignment horizontal="center" vertical="center"/>
    </xf>
    <xf numFmtId="2" fontId="9" fillId="2" borderId="4" xfId="5" applyNumberFormat="1" applyFont="1" applyFill="1" applyBorder="1" applyAlignment="1">
      <alignment horizontal="center" vertical="center" wrapText="1"/>
    </xf>
    <xf numFmtId="2" fontId="9" fillId="2" borderId="5" xfId="5" applyNumberFormat="1" applyFont="1" applyFill="1" applyBorder="1" applyAlignment="1">
      <alignment horizontal="center" vertical="center" wrapText="1"/>
    </xf>
    <xf numFmtId="0" fontId="9" fillId="2" borderId="0" xfId="4" applyFont="1" applyFill="1" applyBorder="1"/>
    <xf numFmtId="0" fontId="9" fillId="2" borderId="6" xfId="4" applyFont="1" applyFill="1" applyBorder="1" applyAlignment="1">
      <alignment horizontal="center" vertical="center"/>
    </xf>
    <xf numFmtId="2" fontId="9" fillId="2" borderId="6" xfId="5" applyNumberFormat="1" applyFont="1" applyFill="1" applyBorder="1" applyAlignment="1">
      <alignment horizontal="center" vertical="center" wrapText="1"/>
    </xf>
    <xf numFmtId="2" fontId="9" fillId="2" borderId="4" xfId="5" applyNumberFormat="1" applyFont="1" applyFill="1" applyBorder="1" applyAlignment="1">
      <alignment horizontal="center" vertical="center" wrapText="1"/>
    </xf>
    <xf numFmtId="0" fontId="9" fillId="2" borderId="0" xfId="4" applyFont="1" applyFill="1" applyBorder="1" applyAlignment="1">
      <alignment vertical="center"/>
    </xf>
    <xf numFmtId="0" fontId="9" fillId="2" borderId="5" xfId="6" applyFont="1" applyFill="1" applyBorder="1" applyAlignment="1">
      <alignment horizontal="center" vertical="center"/>
    </xf>
    <xf numFmtId="0" fontId="9" fillId="2" borderId="0" xfId="6" applyFont="1" applyFill="1" applyBorder="1"/>
    <xf numFmtId="0" fontId="9" fillId="2" borderId="4" xfId="2" applyFont="1" applyFill="1" applyBorder="1" applyAlignment="1">
      <alignment horizontal="center" vertical="center" wrapText="1"/>
    </xf>
    <xf numFmtId="0" fontId="8" fillId="3" borderId="7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 wrapText="1"/>
    </xf>
    <xf numFmtId="0" fontId="8" fillId="3" borderId="3" xfId="0" applyNumberFormat="1" applyFont="1" applyFill="1" applyBorder="1" applyAlignment="1">
      <alignment horizontal="center" vertical="center" wrapText="1"/>
    </xf>
    <xf numFmtId="0" fontId="9" fillId="2" borderId="0" xfId="2" applyFont="1" applyFill="1" applyBorder="1"/>
    <xf numFmtId="0" fontId="9" fillId="0" borderId="4" xfId="2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9" fillId="0" borderId="8" xfId="2" applyNumberFormat="1" applyFont="1" applyBorder="1" applyAlignment="1">
      <alignment horizontal="right" vertical="center" wrapText="1"/>
    </xf>
    <xf numFmtId="168" fontId="9" fillId="2" borderId="5" xfId="1" applyNumberFormat="1" applyFont="1" applyFill="1" applyBorder="1" applyAlignment="1">
      <alignment vertical="center"/>
    </xf>
    <xf numFmtId="0" fontId="9" fillId="0" borderId="0" xfId="2" applyFont="1" applyBorder="1"/>
    <xf numFmtId="0" fontId="9" fillId="4" borderId="4" xfId="0" applyNumberFormat="1" applyFont="1" applyFill="1" applyBorder="1" applyAlignment="1">
      <alignment horizontal="left" vertical="center" wrapText="1"/>
    </xf>
    <xf numFmtId="0" fontId="9" fillId="0" borderId="4" xfId="2" applyFont="1" applyBorder="1" applyAlignment="1">
      <alignment horizontal="left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5" xfId="8" applyFont="1" applyBorder="1" applyAlignment="1">
      <alignment horizontal="center" vertical="center" wrapText="1"/>
    </xf>
    <xf numFmtId="0" fontId="9" fillId="0" borderId="7" xfId="8" applyNumberFormat="1" applyFont="1" applyBorder="1" applyAlignment="1">
      <alignment horizontal="right" vertical="center" wrapText="1"/>
    </xf>
    <xf numFmtId="0" fontId="9" fillId="0" borderId="0" xfId="8" applyFont="1" applyBorder="1"/>
    <xf numFmtId="0" fontId="9" fillId="0" borderId="4" xfId="8" applyFont="1" applyBorder="1" applyAlignment="1">
      <alignment vertical="center" wrapText="1"/>
    </xf>
    <xf numFmtId="0" fontId="9" fillId="2" borderId="8" xfId="8" applyNumberFormat="1" applyFont="1" applyFill="1" applyBorder="1" applyAlignment="1">
      <alignment horizontal="right" vertical="center" wrapText="1"/>
    </xf>
    <xf numFmtId="0" fontId="9" fillId="2" borderId="8" xfId="2" applyNumberFormat="1" applyFont="1" applyFill="1" applyBorder="1" applyAlignment="1">
      <alignment horizontal="right" vertical="center" wrapText="1"/>
    </xf>
    <xf numFmtId="0" fontId="9" fillId="2" borderId="5" xfId="2" applyFont="1" applyFill="1" applyBorder="1" applyAlignment="1">
      <alignment horizontal="left" vertical="center" wrapText="1"/>
    </xf>
    <xf numFmtId="0" fontId="9" fillId="2" borderId="5" xfId="2" applyFont="1" applyFill="1" applyBorder="1" applyAlignment="1">
      <alignment horizontal="center" vertical="center" wrapText="1"/>
    </xf>
    <xf numFmtId="1" fontId="9" fillId="2" borderId="7" xfId="2" applyNumberFormat="1" applyFont="1" applyFill="1" applyBorder="1" applyAlignment="1">
      <alignment horizontal="right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2" borderId="7" xfId="2" applyNumberFormat="1" applyFont="1" applyFill="1" applyBorder="1" applyAlignment="1">
      <alignment horizontal="right" vertical="center" wrapText="1"/>
    </xf>
    <xf numFmtId="2" fontId="9" fillId="0" borderId="8" xfId="2" applyNumberFormat="1" applyFont="1" applyBorder="1" applyAlignment="1">
      <alignment horizontal="right" vertical="center" wrapText="1"/>
    </xf>
    <xf numFmtId="165" fontId="9" fillId="0" borderId="8" xfId="2" applyNumberFormat="1" applyFont="1" applyBorder="1" applyAlignment="1">
      <alignment horizontal="right" vertical="center" wrapText="1"/>
    </xf>
    <xf numFmtId="165" fontId="9" fillId="0" borderId="7" xfId="2" applyNumberFormat="1" applyFont="1" applyBorder="1" applyAlignment="1">
      <alignment horizontal="righ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66" fontId="9" fillId="0" borderId="8" xfId="0" applyNumberFormat="1" applyFont="1" applyBorder="1" applyAlignment="1">
      <alignment horizontal="right" vertical="center" wrapText="1"/>
    </xf>
    <xf numFmtId="0" fontId="9" fillId="0" borderId="0" xfId="0" applyFont="1" applyBorder="1"/>
    <xf numFmtId="0" fontId="9" fillId="0" borderId="9" xfId="2" applyFont="1" applyBorder="1" applyAlignment="1">
      <alignment horizontal="left" vertical="center" wrapText="1"/>
    </xf>
    <xf numFmtId="166" fontId="9" fillId="0" borderId="8" xfId="2" applyNumberFormat="1" applyFont="1" applyBorder="1" applyAlignment="1">
      <alignment horizontal="right" vertical="center" wrapText="1"/>
    </xf>
    <xf numFmtId="165" fontId="9" fillId="0" borderId="8" xfId="0" applyNumberFormat="1" applyFont="1" applyBorder="1" applyAlignment="1">
      <alignment horizontal="right" vertical="center" wrapText="1"/>
    </xf>
    <xf numFmtId="0" fontId="9" fillId="0" borderId="9" xfId="0" applyFont="1" applyBorder="1" applyAlignment="1">
      <alignment horizontal="left" vertical="center" wrapText="1"/>
    </xf>
    <xf numFmtId="0" fontId="9" fillId="2" borderId="8" xfId="0" applyNumberFormat="1" applyFont="1" applyFill="1" applyBorder="1" applyAlignment="1">
      <alignment horizontal="right" vertical="center" wrapText="1"/>
    </xf>
    <xf numFmtId="0" fontId="9" fillId="5" borderId="5" xfId="2" applyFont="1" applyFill="1" applyBorder="1" applyAlignment="1">
      <alignment horizontal="left" vertical="center" wrapText="1"/>
    </xf>
    <xf numFmtId="0" fontId="9" fillId="5" borderId="5" xfId="2" applyFont="1" applyFill="1" applyBorder="1" applyAlignment="1">
      <alignment horizontal="center" vertical="center" wrapText="1"/>
    </xf>
    <xf numFmtId="0" fontId="9" fillId="5" borderId="4" xfId="2" applyFont="1" applyFill="1" applyBorder="1" applyAlignment="1">
      <alignment horizontal="left" vertical="center" wrapText="1"/>
    </xf>
    <xf numFmtId="0" fontId="9" fillId="5" borderId="4" xfId="2" applyFont="1" applyFill="1" applyBorder="1" applyAlignment="1">
      <alignment horizontal="center" vertical="center" wrapText="1"/>
    </xf>
    <xf numFmtId="0" fontId="12" fillId="2" borderId="4" xfId="2" applyFont="1" applyFill="1" applyBorder="1" applyAlignment="1">
      <alignment vertical="center" wrapText="1"/>
    </xf>
    <xf numFmtId="0" fontId="9" fillId="0" borderId="7" xfId="2" applyNumberFormat="1" applyFont="1" applyBorder="1" applyAlignment="1">
      <alignment horizontal="right" vertical="center" wrapText="1"/>
    </xf>
    <xf numFmtId="0" fontId="13" fillId="0" borderId="4" xfId="2" applyFont="1" applyBorder="1" applyAlignment="1">
      <alignment horizontal="left" vertical="center" wrapText="1"/>
    </xf>
    <xf numFmtId="165" fontId="9" fillId="0" borderId="14" xfId="2" applyNumberFormat="1" applyFont="1" applyBorder="1" applyAlignment="1">
      <alignment vertical="center" wrapText="1"/>
    </xf>
    <xf numFmtId="0" fontId="9" fillId="0" borderId="8" xfId="0" applyNumberFormat="1" applyFont="1" applyBorder="1" applyAlignment="1">
      <alignment horizontal="center" vertical="center" wrapText="1"/>
    </xf>
    <xf numFmtId="1" fontId="9" fillId="0" borderId="8" xfId="0" applyNumberFormat="1" applyFont="1" applyBorder="1" applyAlignment="1">
      <alignment horizontal="right" vertical="center" wrapText="1"/>
    </xf>
    <xf numFmtId="166" fontId="9" fillId="0" borderId="7" xfId="0" applyNumberFormat="1" applyFont="1" applyBorder="1" applyAlignment="1">
      <alignment horizontal="right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vertical="center" wrapText="1"/>
    </xf>
    <xf numFmtId="0" fontId="9" fillId="2" borderId="8" xfId="2" applyNumberFormat="1" applyFont="1" applyFill="1" applyBorder="1" applyAlignment="1">
      <alignment vertical="center" wrapText="1"/>
    </xf>
    <xf numFmtId="0" fontId="9" fillId="0" borderId="0" xfId="9" applyFont="1" applyBorder="1"/>
    <xf numFmtId="0" fontId="9" fillId="5" borderId="4" xfId="0" applyFont="1" applyFill="1" applyBorder="1" applyAlignment="1">
      <alignment vertical="center" wrapText="1"/>
    </xf>
    <xf numFmtId="0" fontId="9" fillId="0" borderId="8" xfId="9" applyFont="1" applyBorder="1" applyAlignment="1">
      <alignment horizontal="center" vertical="center" wrapText="1"/>
    </xf>
    <xf numFmtId="165" fontId="9" fillId="2" borderId="8" xfId="2" applyNumberFormat="1" applyFont="1" applyFill="1" applyBorder="1" applyAlignment="1">
      <alignment horizontal="right" vertical="center" wrapText="1"/>
    </xf>
    <xf numFmtId="0" fontId="9" fillId="0" borderId="0" xfId="10" applyFont="1" applyBorder="1"/>
    <xf numFmtId="0" fontId="12" fillId="2" borderId="7" xfId="10" applyFont="1" applyFill="1" applyBorder="1" applyAlignment="1">
      <alignment vertical="center" wrapText="1"/>
    </xf>
    <xf numFmtId="0" fontId="9" fillId="0" borderId="11" xfId="9" applyFont="1" applyBorder="1" applyAlignment="1">
      <alignment horizontal="center" vertical="center" wrapText="1"/>
    </xf>
    <xf numFmtId="165" fontId="9" fillId="2" borderId="11" xfId="2" applyNumberFormat="1" applyFont="1" applyFill="1" applyBorder="1" applyAlignment="1">
      <alignment horizontal="right" vertical="center" wrapText="1"/>
    </xf>
    <xf numFmtId="168" fontId="12" fillId="2" borderId="5" xfId="1" applyNumberFormat="1" applyFont="1" applyFill="1" applyBorder="1" applyAlignment="1">
      <alignment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right" vertical="center" wrapText="1"/>
    </xf>
    <xf numFmtId="0" fontId="9" fillId="2" borderId="0" xfId="0" applyFont="1" applyFill="1" applyBorder="1"/>
    <xf numFmtId="0" fontId="9" fillId="2" borderId="4" xfId="2" applyFont="1" applyFill="1" applyBorder="1" applyAlignment="1">
      <alignment horizontal="left" vertical="center" wrapText="1"/>
    </xf>
    <xf numFmtId="2" fontId="9" fillId="2" borderId="8" xfId="2" applyNumberFormat="1" applyFont="1" applyFill="1" applyBorder="1" applyAlignment="1">
      <alignment horizontal="right" vertical="center" wrapText="1"/>
    </xf>
    <xf numFmtId="165" fontId="9" fillId="2" borderId="8" xfId="0" applyNumberFormat="1" applyFont="1" applyFill="1" applyBorder="1" applyAlignment="1">
      <alignment horizontal="right" vertical="center" wrapText="1"/>
    </xf>
    <xf numFmtId="165" fontId="9" fillId="2" borderId="8" xfId="2" applyNumberFormat="1" applyFont="1" applyFill="1" applyBorder="1" applyAlignment="1">
      <alignment vertical="center" wrapText="1"/>
    </xf>
    <xf numFmtId="0" fontId="9" fillId="2" borderId="4" xfId="2" applyFont="1" applyFill="1" applyBorder="1" applyAlignment="1">
      <alignment vertical="center" wrapText="1"/>
    </xf>
    <xf numFmtId="2" fontId="9" fillId="2" borderId="8" xfId="2" applyNumberFormat="1" applyFont="1" applyFill="1" applyBorder="1" applyAlignment="1">
      <alignment vertical="center" wrapText="1"/>
    </xf>
    <xf numFmtId="165" fontId="9" fillId="2" borderId="7" xfId="2" applyNumberFormat="1" applyFont="1" applyFill="1" applyBorder="1" applyAlignment="1">
      <alignment horizontal="right" vertical="center" wrapText="1"/>
    </xf>
    <xf numFmtId="0" fontId="9" fillId="2" borderId="4" xfId="6" applyFont="1" applyFill="1" applyBorder="1" applyAlignment="1">
      <alignment horizontal="left" vertical="center" wrapText="1"/>
    </xf>
    <xf numFmtId="165" fontId="9" fillId="2" borderId="0" xfId="2" applyNumberFormat="1" applyFont="1" applyFill="1" applyBorder="1" applyAlignment="1">
      <alignment vertical="center" wrapText="1"/>
    </xf>
    <xf numFmtId="0" fontId="9" fillId="2" borderId="4" xfId="6" applyFont="1" applyFill="1" applyBorder="1" applyAlignment="1">
      <alignment horizontal="center" vertical="center" wrapText="1"/>
    </xf>
    <xf numFmtId="166" fontId="9" fillId="2" borderId="8" xfId="2" applyNumberFormat="1" applyFont="1" applyFill="1" applyBorder="1" applyAlignment="1">
      <alignment horizontal="right" vertical="center" wrapText="1"/>
    </xf>
    <xf numFmtId="0" fontId="9" fillId="2" borderId="5" xfId="2" applyFont="1" applyFill="1" applyBorder="1" applyAlignment="1">
      <alignment vertical="center" wrapText="1"/>
    </xf>
    <xf numFmtId="165" fontId="9" fillId="2" borderId="7" xfId="2" applyNumberFormat="1" applyFont="1" applyFill="1" applyBorder="1" applyAlignment="1">
      <alignment vertical="center" wrapText="1"/>
    </xf>
    <xf numFmtId="2" fontId="9" fillId="2" borderId="1" xfId="2" applyNumberFormat="1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1" fontId="9" fillId="2" borderId="7" xfId="0" applyNumberFormat="1" applyFont="1" applyFill="1" applyBorder="1" applyAlignment="1">
      <alignment horizontal="right" vertical="center" wrapText="1"/>
    </xf>
    <xf numFmtId="0" fontId="9" fillId="2" borderId="8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right" vertical="center" wrapText="1"/>
    </xf>
    <xf numFmtId="0" fontId="9" fillId="2" borderId="9" xfId="8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2" applyFont="1" applyFill="1" applyBorder="1" applyAlignment="1">
      <alignment horizontal="center" vertical="center"/>
    </xf>
    <xf numFmtId="0" fontId="9" fillId="2" borderId="0" xfId="8" applyFont="1" applyFill="1" applyBorder="1"/>
    <xf numFmtId="2" fontId="9" fillId="2" borderId="8" xfId="0" applyNumberFormat="1" applyFont="1" applyFill="1" applyBorder="1" applyAlignment="1">
      <alignment vertical="center" wrapText="1"/>
    </xf>
    <xf numFmtId="0" fontId="9" fillId="2" borderId="5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vertical="center" wrapText="1"/>
    </xf>
    <xf numFmtId="0" fontId="9" fillId="2" borderId="10" xfId="2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2" fontId="9" fillId="2" borderId="14" xfId="0" applyNumberFormat="1" applyFont="1" applyFill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166" fontId="9" fillId="2" borderId="8" xfId="0" applyNumberFormat="1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8" xfId="9" applyFont="1" applyFill="1" applyBorder="1" applyAlignment="1">
      <alignment horizontal="center" vertical="center" wrapText="1"/>
    </xf>
    <xf numFmtId="2" fontId="9" fillId="2" borderId="8" xfId="9" applyNumberFormat="1" applyFont="1" applyFill="1" applyBorder="1" applyAlignment="1">
      <alignment horizontal="right" vertical="center" wrapText="1"/>
    </xf>
    <xf numFmtId="0" fontId="9" fillId="2" borderId="0" xfId="9" applyFont="1" applyFill="1" applyBorder="1"/>
    <xf numFmtId="1" fontId="9" fillId="2" borderId="8" xfId="2" applyNumberFormat="1" applyFont="1" applyFill="1" applyBorder="1" applyAlignment="1">
      <alignment horizontal="right" vertical="center" wrapText="1"/>
    </xf>
    <xf numFmtId="0" fontId="9" fillId="2" borderId="9" xfId="8" applyFont="1" applyFill="1" applyBorder="1" applyAlignment="1">
      <alignment horizontal="center" vertical="center" wrapText="1"/>
    </xf>
    <xf numFmtId="2" fontId="9" fillId="2" borderId="11" xfId="8" applyNumberFormat="1" applyFont="1" applyFill="1" applyBorder="1" applyAlignment="1">
      <alignment horizontal="right" vertical="center" wrapText="1"/>
    </xf>
    <xf numFmtId="0" fontId="9" fillId="0" borderId="9" xfId="8" applyFont="1" applyBorder="1" applyAlignment="1">
      <alignment vertical="center" wrapText="1"/>
    </xf>
    <xf numFmtId="0" fontId="9" fillId="0" borderId="9" xfId="8" applyFont="1" applyBorder="1" applyAlignment="1">
      <alignment horizontal="center" vertical="center" wrapText="1"/>
    </xf>
    <xf numFmtId="0" fontId="9" fillId="0" borderId="11" xfId="8" applyNumberFormat="1" applyFont="1" applyBorder="1" applyAlignment="1">
      <alignment horizontal="right" vertical="center" wrapText="1"/>
    </xf>
    <xf numFmtId="0" fontId="9" fillId="2" borderId="8" xfId="2" applyFont="1" applyFill="1" applyBorder="1" applyAlignment="1">
      <alignment vertical="center" wrapText="1"/>
    </xf>
    <xf numFmtId="0" fontId="9" fillId="2" borderId="4" xfId="7" applyFont="1" applyFill="1" applyBorder="1" applyAlignment="1">
      <alignment vertical="center" wrapText="1"/>
    </xf>
    <xf numFmtId="0" fontId="9" fillId="2" borderId="4" xfId="7" applyFont="1" applyFill="1" applyBorder="1" applyAlignment="1">
      <alignment horizontal="center" vertical="center" wrapText="1"/>
    </xf>
    <xf numFmtId="1" fontId="9" fillId="2" borderId="7" xfId="7" applyNumberFormat="1" applyFont="1" applyFill="1" applyBorder="1" applyAlignment="1">
      <alignment horizontal="right" vertical="center" wrapText="1"/>
    </xf>
    <xf numFmtId="0" fontId="9" fillId="2" borderId="0" xfId="7" applyFont="1" applyFill="1" applyBorder="1"/>
    <xf numFmtId="166" fontId="9" fillId="2" borderId="0" xfId="2" applyNumberFormat="1" applyFont="1" applyFill="1" applyBorder="1" applyAlignment="1">
      <alignment vertical="center" wrapText="1"/>
    </xf>
    <xf numFmtId="166" fontId="9" fillId="2" borderId="7" xfId="7" applyNumberFormat="1" applyFont="1" applyFill="1" applyBorder="1" applyAlignment="1">
      <alignment horizontal="right" vertical="center" wrapText="1"/>
    </xf>
    <xf numFmtId="166" fontId="9" fillId="2" borderId="8" xfId="2" applyNumberFormat="1" applyFont="1" applyFill="1" applyBorder="1" applyAlignment="1">
      <alignment vertical="center" wrapText="1"/>
    </xf>
    <xf numFmtId="2" fontId="9" fillId="2" borderId="8" xfId="6" applyNumberFormat="1" applyFont="1" applyFill="1" applyBorder="1" applyAlignment="1">
      <alignment horizontal="right" vertical="center" wrapText="1"/>
    </xf>
    <xf numFmtId="0" fontId="9" fillId="0" borderId="4" xfId="8" applyFont="1" applyBorder="1" applyAlignment="1">
      <alignment horizontal="center" vertical="center" wrapText="1"/>
    </xf>
    <xf numFmtId="0" fontId="9" fillId="0" borderId="8" xfId="8" applyNumberFormat="1" applyFont="1" applyBorder="1" applyAlignment="1">
      <alignment horizontal="right" vertical="center" wrapText="1"/>
    </xf>
    <xf numFmtId="1" fontId="9" fillId="2" borderId="8" xfId="2" applyNumberFormat="1" applyFont="1" applyFill="1" applyBorder="1" applyAlignment="1">
      <alignment vertical="center" wrapText="1"/>
    </xf>
    <xf numFmtId="0" fontId="9" fillId="2" borderId="4" xfId="8" applyFont="1" applyFill="1" applyBorder="1" applyAlignment="1">
      <alignment vertical="center" wrapText="1"/>
    </xf>
    <xf numFmtId="0" fontId="9" fillId="2" borderId="4" xfId="8" applyFont="1" applyFill="1" applyBorder="1" applyAlignment="1">
      <alignment horizontal="center" vertical="center" wrapText="1"/>
    </xf>
    <xf numFmtId="2" fontId="9" fillId="2" borderId="8" xfId="8" applyNumberFormat="1" applyFont="1" applyFill="1" applyBorder="1" applyAlignment="1">
      <alignment vertical="center" wrapText="1"/>
    </xf>
    <xf numFmtId="0" fontId="9" fillId="2" borderId="0" xfId="8" applyFont="1" applyFill="1" applyBorder="1" applyAlignment="1">
      <alignment vertical="center" wrapText="1"/>
    </xf>
    <xf numFmtId="165" fontId="9" fillId="2" borderId="8" xfId="8" applyNumberFormat="1" applyFont="1" applyFill="1" applyBorder="1" applyAlignment="1">
      <alignment vertical="center" wrapText="1"/>
    </xf>
    <xf numFmtId="166" fontId="9" fillId="2" borderId="8" xfId="8" applyNumberFormat="1" applyFont="1" applyFill="1" applyBorder="1" applyAlignment="1">
      <alignment horizontal="right" vertical="center" wrapText="1"/>
    </xf>
    <xf numFmtId="0" fontId="9" fillId="2" borderId="8" xfId="0" applyNumberFormat="1" applyFont="1" applyFill="1" applyBorder="1" applyAlignment="1">
      <alignment vertical="center"/>
    </xf>
    <xf numFmtId="166" fontId="9" fillId="2" borderId="8" xfId="0" applyNumberFormat="1" applyFont="1" applyFill="1" applyBorder="1" applyAlignment="1">
      <alignment vertical="center"/>
    </xf>
    <xf numFmtId="166" fontId="9" fillId="2" borderId="11" xfId="8" applyNumberFormat="1" applyFont="1" applyFill="1" applyBorder="1" applyAlignment="1">
      <alignment horizontal="right" vertical="center" wrapText="1"/>
    </xf>
    <xf numFmtId="0" fontId="9" fillId="2" borderId="5" xfId="10" applyFont="1" applyFill="1" applyBorder="1"/>
    <xf numFmtId="0" fontId="9" fillId="2" borderId="2" xfId="10" applyFont="1" applyFill="1" applyBorder="1" applyAlignment="1">
      <alignment horizontal="center" vertical="center" wrapText="1"/>
    </xf>
    <xf numFmtId="2" fontId="9" fillId="2" borderId="2" xfId="10" applyNumberFormat="1" applyFont="1" applyFill="1" applyBorder="1" applyAlignment="1">
      <alignment vertical="center"/>
    </xf>
    <xf numFmtId="0" fontId="9" fillId="2" borderId="0" xfId="10" applyFont="1" applyFill="1" applyBorder="1"/>
    <xf numFmtId="0" fontId="9" fillId="2" borderId="2" xfId="3" applyFont="1" applyFill="1" applyBorder="1"/>
    <xf numFmtId="0" fontId="8" fillId="2" borderId="2" xfId="3" applyFont="1" applyFill="1" applyBorder="1" applyAlignment="1">
      <alignment horizontal="center" vertical="center"/>
    </xf>
    <xf numFmtId="166" fontId="9" fillId="2" borderId="8" xfId="0" applyNumberFormat="1" applyFont="1" applyFill="1" applyBorder="1" applyAlignment="1">
      <alignment horizontal="right" vertical="center" wrapText="1"/>
    </xf>
    <xf numFmtId="0" fontId="9" fillId="2" borderId="7" xfId="0" applyNumberFormat="1" applyFont="1" applyFill="1" applyBorder="1" applyAlignment="1">
      <alignment horizontal="right" vertical="center" wrapText="1"/>
    </xf>
    <xf numFmtId="166" fontId="9" fillId="2" borderId="7" xfId="0" applyNumberFormat="1" applyFont="1" applyFill="1" applyBorder="1" applyAlignment="1">
      <alignment vertical="center" wrapText="1"/>
    </xf>
    <xf numFmtId="166" fontId="9" fillId="2" borderId="14" xfId="0" applyNumberFormat="1" applyFont="1" applyFill="1" applyBorder="1" applyAlignment="1">
      <alignment vertical="center" wrapText="1"/>
    </xf>
    <xf numFmtId="0" fontId="9" fillId="2" borderId="8" xfId="0" applyNumberFormat="1" applyFont="1" applyFill="1" applyBorder="1" applyAlignment="1">
      <alignment vertical="center" wrapText="1"/>
    </xf>
    <xf numFmtId="0" fontId="9" fillId="2" borderId="11" xfId="8" applyNumberFormat="1" applyFont="1" applyFill="1" applyBorder="1" applyAlignment="1">
      <alignment horizontal="right" vertical="center" wrapText="1"/>
    </xf>
    <xf numFmtId="0" fontId="9" fillId="2" borderId="7" xfId="7" applyFont="1" applyFill="1" applyBorder="1" applyAlignment="1">
      <alignment horizontal="right" vertical="center" wrapText="1"/>
    </xf>
    <xf numFmtId="166" fontId="9" fillId="2" borderId="1" xfId="2" applyNumberFormat="1" applyFont="1" applyFill="1" applyBorder="1" applyAlignment="1">
      <alignment horizontal="right" vertical="center" wrapText="1"/>
    </xf>
    <xf numFmtId="166" fontId="9" fillId="2" borderId="8" xfId="6" applyNumberFormat="1" applyFont="1" applyFill="1" applyBorder="1" applyAlignment="1">
      <alignment horizontal="right" vertical="center" wrapText="1"/>
    </xf>
    <xf numFmtId="2" fontId="9" fillId="2" borderId="8" xfId="8" applyNumberFormat="1" applyFont="1" applyFill="1" applyBorder="1" applyAlignment="1">
      <alignment horizontal="right" vertical="center" wrapText="1"/>
    </xf>
    <xf numFmtId="0" fontId="8" fillId="2" borderId="7" xfId="10" applyFont="1" applyFill="1" applyBorder="1" applyAlignment="1">
      <alignment horizontal="center" vertical="center" wrapText="1"/>
    </xf>
    <xf numFmtId="0" fontId="8" fillId="2" borderId="2" xfId="10" applyFont="1" applyFill="1" applyBorder="1" applyAlignment="1">
      <alignment horizontal="center" vertical="center" wrapText="1"/>
    </xf>
    <xf numFmtId="2" fontId="9" fillId="2" borderId="5" xfId="11" applyNumberFormat="1" applyFont="1" applyFill="1" applyBorder="1" applyAlignment="1">
      <alignment horizontal="left" vertical="center" wrapText="1"/>
    </xf>
    <xf numFmtId="1" fontId="9" fillId="2" borderId="11" xfId="8" applyNumberFormat="1" applyFont="1" applyFill="1" applyBorder="1" applyAlignment="1">
      <alignment horizontal="right" vertical="center" wrapText="1"/>
    </xf>
    <xf numFmtId="1" fontId="9" fillId="2" borderId="8" xfId="0" applyNumberFormat="1" applyFont="1" applyFill="1" applyBorder="1" applyAlignment="1">
      <alignment vertical="center" wrapText="1"/>
    </xf>
    <xf numFmtId="0" fontId="8" fillId="2" borderId="7" xfId="8" applyFont="1" applyFill="1" applyBorder="1" applyAlignment="1">
      <alignment horizontal="center" vertical="center" wrapText="1"/>
    </xf>
    <xf numFmtId="0" fontId="8" fillId="2" borderId="2" xfId="8" applyFont="1" applyFill="1" applyBorder="1" applyAlignment="1">
      <alignment horizontal="center" vertical="center" wrapText="1"/>
    </xf>
    <xf numFmtId="0" fontId="9" fillId="0" borderId="4" xfId="12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7" applyFont="1" applyBorder="1" applyAlignment="1">
      <alignment horizontal="center" vertical="center" wrapText="1"/>
    </xf>
    <xf numFmtId="0" fontId="9" fillId="0" borderId="7" xfId="12" applyNumberFormat="1" applyFont="1" applyBorder="1" applyAlignment="1">
      <alignment horizontal="right" vertical="center" wrapText="1"/>
    </xf>
    <xf numFmtId="0" fontId="9" fillId="0" borderId="0" xfId="13" applyFont="1" applyBorder="1"/>
    <xf numFmtId="0" fontId="9" fillId="2" borderId="4" xfId="13" applyFont="1" applyFill="1" applyBorder="1" applyAlignment="1">
      <alignment horizontal="left" vertical="center" wrapText="1"/>
    </xf>
    <xf numFmtId="0" fontId="9" fillId="0" borderId="8" xfId="13" applyFont="1" applyBorder="1" applyAlignment="1">
      <alignment horizontal="right" vertical="center" wrapText="1"/>
    </xf>
    <xf numFmtId="0" fontId="9" fillId="0" borderId="4" xfId="13" quotePrefix="1" applyFont="1" applyBorder="1" applyAlignment="1">
      <alignment horizontal="left" vertical="center" wrapText="1"/>
    </xf>
    <xf numFmtId="0" fontId="9" fillId="0" borderId="4" xfId="13" applyFont="1" applyBorder="1" applyAlignment="1">
      <alignment horizontal="center" vertical="center" wrapText="1"/>
    </xf>
    <xf numFmtId="0" fontId="9" fillId="0" borderId="5" xfId="13" quotePrefix="1" applyFont="1" applyBorder="1" applyAlignment="1">
      <alignment horizontal="left" vertical="center" wrapText="1"/>
    </xf>
    <xf numFmtId="0" fontId="9" fillId="0" borderId="5" xfId="13" applyFont="1" applyBorder="1" applyAlignment="1">
      <alignment horizontal="center" vertical="center" wrapText="1"/>
    </xf>
    <xf numFmtId="0" fontId="9" fillId="0" borderId="7" xfId="13" applyFont="1" applyBorder="1" applyAlignment="1">
      <alignment horizontal="right" vertical="center" wrapText="1"/>
    </xf>
    <xf numFmtId="0" fontId="9" fillId="0" borderId="5" xfId="13" applyFont="1" applyBorder="1" applyAlignment="1">
      <alignment horizontal="left" vertical="center" wrapText="1"/>
    </xf>
    <xf numFmtId="0" fontId="9" fillId="2" borderId="5" xfId="13" applyFont="1" applyFill="1" applyBorder="1" applyAlignment="1">
      <alignment horizontal="left" vertical="center" wrapText="1"/>
    </xf>
    <xf numFmtId="0" fontId="9" fillId="2" borderId="5" xfId="13" applyFont="1" applyFill="1" applyBorder="1" applyAlignment="1">
      <alignment horizontal="center" vertical="center" wrapText="1"/>
    </xf>
    <xf numFmtId="0" fontId="9" fillId="2" borderId="7" xfId="13" applyFont="1" applyFill="1" applyBorder="1" applyAlignment="1">
      <alignment horizontal="right" vertical="center" wrapText="1"/>
    </xf>
    <xf numFmtId="0" fontId="9" fillId="2" borderId="0" xfId="13" applyFont="1" applyFill="1" applyBorder="1"/>
    <xf numFmtId="0" fontId="9" fillId="2" borderId="5" xfId="13" quotePrefix="1" applyFont="1" applyFill="1" applyBorder="1" applyAlignment="1">
      <alignment horizontal="left" vertical="center" wrapText="1"/>
    </xf>
    <xf numFmtId="0" fontId="9" fillId="0" borderId="0" xfId="7" applyFont="1" applyBorder="1"/>
    <xf numFmtId="0" fontId="9" fillId="2" borderId="5" xfId="0" applyFont="1" applyFill="1" applyBorder="1" applyAlignment="1">
      <alignment vertical="center" wrapText="1"/>
    </xf>
    <xf numFmtId="0" fontId="9" fillId="0" borderId="4" xfId="13" applyFont="1" applyBorder="1" applyAlignment="1">
      <alignment horizontal="left" vertical="center" wrapText="1"/>
    </xf>
    <xf numFmtId="0" fontId="9" fillId="0" borderId="5" xfId="14" applyFont="1" applyBorder="1"/>
    <xf numFmtId="0" fontId="12" fillId="0" borderId="7" xfId="14" applyFont="1" applyBorder="1" applyAlignment="1">
      <alignment vertical="center" wrapText="1"/>
    </xf>
    <xf numFmtId="0" fontId="9" fillId="0" borderId="2" xfId="14" applyFont="1" applyBorder="1" applyAlignment="1">
      <alignment horizontal="center" vertical="center" wrapText="1"/>
    </xf>
    <xf numFmtId="2" fontId="9" fillId="0" borderId="2" xfId="14" applyNumberFormat="1" applyFont="1" applyBorder="1" applyAlignment="1">
      <alignment vertical="center"/>
    </xf>
    <xf numFmtId="168" fontId="9" fillId="0" borderId="5" xfId="1" applyNumberFormat="1" applyFont="1" applyBorder="1" applyAlignment="1">
      <alignment vertical="center"/>
    </xf>
    <xf numFmtId="168" fontId="12" fillId="0" borderId="5" xfId="1" applyNumberFormat="1" applyFont="1" applyBorder="1" applyAlignment="1">
      <alignment vertical="center"/>
    </xf>
    <xf numFmtId="0" fontId="9" fillId="0" borderId="0" xfId="14" applyFont="1" applyBorder="1"/>
    <xf numFmtId="0" fontId="9" fillId="2" borderId="4" xfId="13" applyFont="1" applyFill="1" applyBorder="1" applyAlignment="1">
      <alignment horizontal="center" vertical="center" wrapText="1"/>
    </xf>
    <xf numFmtId="0" fontId="12" fillId="0" borderId="5" xfId="14" applyFont="1" applyBorder="1" applyAlignment="1">
      <alignment vertical="center" wrapText="1"/>
    </xf>
    <xf numFmtId="0" fontId="9" fillId="0" borderId="5" xfId="14" applyFont="1" applyBorder="1" applyAlignment="1">
      <alignment horizontal="center" vertical="center" wrapText="1"/>
    </xf>
    <xf numFmtId="2" fontId="9" fillId="0" borderId="7" xfId="14" applyNumberFormat="1" applyFont="1" applyBorder="1" applyAlignment="1">
      <alignment vertical="center"/>
    </xf>
    <xf numFmtId="0" fontId="9" fillId="0" borderId="4" xfId="7" applyFont="1" applyBorder="1" applyAlignment="1">
      <alignment horizontal="center" vertical="center" wrapText="1"/>
    </xf>
    <xf numFmtId="0" fontId="9" fillId="5" borderId="4" xfId="15" applyFont="1" applyFill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5" xfId="15" applyFont="1" applyFill="1" applyBorder="1" applyAlignment="1">
      <alignment vertical="center" wrapText="1"/>
    </xf>
    <xf numFmtId="0" fontId="9" fillId="0" borderId="5" xfId="15" applyFont="1" applyBorder="1" applyAlignment="1">
      <alignment horizontal="center" vertical="center" wrapText="1"/>
    </xf>
    <xf numFmtId="0" fontId="9" fillId="0" borderId="7" xfId="15" applyFont="1" applyBorder="1" applyAlignment="1">
      <alignment horizontal="right" vertical="center" wrapText="1"/>
    </xf>
    <xf numFmtId="0" fontId="15" fillId="0" borderId="0" xfId="0" applyFont="1" applyBorder="1"/>
    <xf numFmtId="0" fontId="9" fillId="5" borderId="5" xfId="15" applyFont="1" applyFill="1" applyBorder="1" applyAlignment="1">
      <alignment horizontal="left" vertical="top" wrapText="1"/>
    </xf>
    <xf numFmtId="0" fontId="9" fillId="5" borderId="4" xfId="7" applyFont="1" applyFill="1" applyBorder="1" applyAlignment="1">
      <alignment horizontal="center" vertical="center" wrapText="1"/>
    </xf>
    <xf numFmtId="0" fontId="9" fillId="5" borderId="5" xfId="15" applyFont="1" applyFill="1" applyBorder="1" applyAlignment="1">
      <alignment vertical="top" wrapText="1"/>
    </xf>
    <xf numFmtId="0" fontId="9" fillId="0" borderId="4" xfId="15" applyFont="1" applyBorder="1" applyAlignment="1">
      <alignment vertical="center" wrapText="1"/>
    </xf>
    <xf numFmtId="0" fontId="9" fillId="0" borderId="4" xfId="15" applyFont="1" applyBorder="1" applyAlignment="1">
      <alignment horizontal="center" vertical="center" wrapText="1"/>
    </xf>
    <xf numFmtId="0" fontId="9" fillId="0" borderId="8" xfId="15" applyFont="1" applyBorder="1" applyAlignment="1">
      <alignment vertical="center" wrapText="1"/>
    </xf>
    <xf numFmtId="0" fontId="9" fillId="0" borderId="5" xfId="15" applyFont="1" applyBorder="1" applyAlignment="1">
      <alignment vertical="center" wrapText="1"/>
    </xf>
    <xf numFmtId="0" fontId="9" fillId="0" borderId="7" xfId="15" applyFont="1" applyBorder="1" applyAlignment="1">
      <alignment vertical="center" wrapText="1"/>
    </xf>
    <xf numFmtId="0" fontId="9" fillId="0" borderId="4" xfId="7" applyFont="1" applyBorder="1" applyAlignment="1">
      <alignment horizontal="left" vertical="center" wrapText="1"/>
    </xf>
    <xf numFmtId="0" fontId="9" fillId="0" borderId="8" xfId="7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2" borderId="5" xfId="15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vertical="center"/>
    </xf>
    <xf numFmtId="0" fontId="9" fillId="0" borderId="5" xfId="7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9" fillId="0" borderId="8" xfId="15" applyFont="1" applyBorder="1" applyAlignment="1">
      <alignment horizontal="right" vertical="center" wrapText="1"/>
    </xf>
    <xf numFmtId="166" fontId="9" fillId="0" borderId="7" xfId="0" applyNumberFormat="1" applyFont="1" applyBorder="1" applyAlignment="1">
      <alignment vertical="center"/>
    </xf>
    <xf numFmtId="0" fontId="9" fillId="5" borderId="5" xfId="7" applyFont="1" applyFill="1" applyBorder="1" applyAlignment="1">
      <alignment horizontal="center" vertical="center" wrapText="1"/>
    </xf>
    <xf numFmtId="0" fontId="9" fillId="2" borderId="8" xfId="7" applyFont="1" applyFill="1" applyBorder="1" applyAlignment="1">
      <alignment horizontal="right" vertical="center" wrapText="1"/>
    </xf>
    <xf numFmtId="0" fontId="9" fillId="2" borderId="4" xfId="7" applyFont="1" applyFill="1" applyBorder="1" applyAlignment="1">
      <alignment horizontal="left" vertical="center" wrapText="1"/>
    </xf>
    <xf numFmtId="0" fontId="9" fillId="0" borderId="4" xfId="16" applyFont="1" applyBorder="1" applyAlignment="1">
      <alignment vertical="center" wrapText="1"/>
    </xf>
    <xf numFmtId="0" fontId="9" fillId="0" borderId="4" xfId="16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right" vertical="center"/>
    </xf>
    <xf numFmtId="0" fontId="9" fillId="0" borderId="0" xfId="16" applyFont="1" applyBorder="1"/>
    <xf numFmtId="0" fontId="9" fillId="0" borderId="7" xfId="2" applyNumberFormat="1" applyFont="1" applyBorder="1" applyAlignment="1">
      <alignment vertical="center" wrapText="1"/>
    </xf>
    <xf numFmtId="0" fontId="12" fillId="0" borderId="7" xfId="0" applyFont="1" applyBorder="1" applyAlignment="1">
      <alignment vertical="center"/>
    </xf>
    <xf numFmtId="0" fontId="9" fillId="5" borderId="2" xfId="7" applyFont="1" applyFill="1" applyBorder="1" applyAlignment="1">
      <alignment vertical="center" wrapText="1"/>
    </xf>
    <xf numFmtId="2" fontId="9" fillId="0" borderId="2" xfId="0" applyNumberFormat="1" applyFont="1" applyBorder="1" applyAlignment="1">
      <alignment vertical="center"/>
    </xf>
    <xf numFmtId="168" fontId="15" fillId="0" borderId="5" xfId="1" applyNumberFormat="1" applyFont="1" applyBorder="1" applyAlignment="1">
      <alignment vertical="center"/>
    </xf>
    <xf numFmtId="168" fontId="10" fillId="0" borderId="5" xfId="1" applyNumberFormat="1" applyFont="1" applyBorder="1" applyAlignment="1">
      <alignment vertical="center"/>
    </xf>
    <xf numFmtId="0" fontId="9" fillId="0" borderId="5" xfId="7" applyFont="1" applyFill="1" applyBorder="1" applyAlignment="1">
      <alignment horizontal="center" vertical="center" wrapText="1"/>
    </xf>
    <xf numFmtId="0" fontId="12" fillId="0" borderId="7" xfId="7" applyFont="1" applyFill="1" applyBorder="1" applyAlignment="1">
      <alignment vertical="center" wrapText="1"/>
    </xf>
    <xf numFmtId="0" fontId="9" fillId="0" borderId="2" xfId="7" applyFont="1" applyFill="1" applyBorder="1" applyAlignment="1">
      <alignment horizontal="center" vertical="center" wrapText="1"/>
    </xf>
    <xf numFmtId="167" fontId="9" fillId="0" borderId="2" xfId="7" applyNumberFormat="1" applyFont="1" applyFill="1" applyBorder="1" applyAlignment="1">
      <alignment vertical="center"/>
    </xf>
    <xf numFmtId="168" fontId="9" fillId="0" borderId="5" xfId="1" applyNumberFormat="1" applyFont="1" applyFill="1" applyBorder="1" applyAlignment="1">
      <alignment vertical="center"/>
    </xf>
    <xf numFmtId="168" fontId="12" fillId="0" borderId="5" xfId="1" applyNumberFormat="1" applyFont="1" applyFill="1" applyBorder="1" applyAlignment="1">
      <alignment vertical="center"/>
    </xf>
    <xf numFmtId="0" fontId="9" fillId="0" borderId="0" xfId="7" applyFont="1" applyFill="1" applyBorder="1"/>
    <xf numFmtId="1" fontId="9" fillId="0" borderId="5" xfId="7" applyNumberFormat="1" applyFont="1" applyFill="1" applyBorder="1" applyAlignment="1">
      <alignment horizontal="center" vertical="center"/>
    </xf>
    <xf numFmtId="0" fontId="9" fillId="0" borderId="7" xfId="7" applyFont="1" applyBorder="1" applyAlignment="1">
      <alignment horizontal="right" vertical="center" wrapText="1"/>
    </xf>
    <xf numFmtId="0" fontId="9" fillId="0" borderId="5" xfId="7" applyFont="1" applyBorder="1" applyAlignment="1">
      <alignment horizontal="center" vertical="center"/>
    </xf>
    <xf numFmtId="0" fontId="9" fillId="5" borderId="5" xfId="7" applyFont="1" applyFill="1" applyBorder="1" applyAlignment="1">
      <alignment vertical="center" wrapText="1"/>
    </xf>
    <xf numFmtId="0" fontId="9" fillId="5" borderId="7" xfId="7" applyFont="1" applyFill="1" applyBorder="1" applyAlignment="1">
      <alignment horizontal="right" vertical="center" wrapText="1"/>
    </xf>
    <xf numFmtId="0" fontId="9" fillId="5" borderId="0" xfId="7" applyFont="1" applyFill="1" applyBorder="1"/>
    <xf numFmtId="0" fontId="9" fillId="5" borderId="5" xfId="7" applyFont="1" applyFill="1" applyBorder="1" applyAlignment="1">
      <alignment horizontal="left" vertical="center" wrapText="1"/>
    </xf>
    <xf numFmtId="0" fontId="9" fillId="0" borderId="5" xfId="17" applyFont="1" applyBorder="1" applyAlignment="1">
      <alignment vertical="center" wrapText="1"/>
    </xf>
    <xf numFmtId="0" fontId="9" fillId="0" borderId="5" xfId="17" applyFont="1" applyBorder="1" applyAlignment="1">
      <alignment horizontal="center" vertical="center" wrapText="1"/>
    </xf>
    <xf numFmtId="0" fontId="9" fillId="0" borderId="7" xfId="17" applyFont="1" applyBorder="1" applyAlignment="1">
      <alignment horizontal="right" vertical="center" wrapText="1"/>
    </xf>
    <xf numFmtId="0" fontId="9" fillId="0" borderId="0" xfId="17" applyFont="1" applyBorder="1"/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right" vertical="center" wrapText="1"/>
    </xf>
    <xf numFmtId="1" fontId="9" fillId="0" borderId="5" xfId="7" applyNumberFormat="1" applyFont="1" applyBorder="1" applyAlignment="1">
      <alignment horizontal="center" vertical="center"/>
    </xf>
    <xf numFmtId="0" fontId="9" fillId="0" borderId="6" xfId="7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right" vertical="center" wrapText="1"/>
    </xf>
    <xf numFmtId="0" fontId="9" fillId="0" borderId="5" xfId="12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right" vertical="center" wrapText="1"/>
    </xf>
    <xf numFmtId="0" fontId="9" fillId="0" borderId="0" xfId="0" applyFont="1"/>
    <xf numFmtId="1" fontId="9" fillId="0" borderId="4" xfId="7" applyNumberFormat="1" applyFont="1" applyBorder="1" applyAlignment="1">
      <alignment horizontal="center" vertical="center"/>
    </xf>
    <xf numFmtId="0" fontId="9" fillId="0" borderId="4" xfId="7" applyFont="1" applyBorder="1" applyAlignment="1">
      <alignment horizontal="center" vertical="center"/>
    </xf>
    <xf numFmtId="0" fontId="9" fillId="5" borderId="4" xfId="7" applyFont="1" applyFill="1" applyBorder="1" applyAlignment="1">
      <alignment vertical="center" wrapText="1"/>
    </xf>
    <xf numFmtId="0" fontId="9" fillId="5" borderId="8" xfId="7" applyFont="1" applyFill="1" applyBorder="1" applyAlignment="1">
      <alignment horizontal="right" vertical="center" wrapText="1"/>
    </xf>
    <xf numFmtId="0" fontId="13" fillId="5" borderId="5" xfId="7" applyFont="1" applyFill="1" applyBorder="1" applyAlignment="1">
      <alignment horizontal="center" vertical="center" wrapText="1"/>
    </xf>
    <xf numFmtId="0" fontId="13" fillId="5" borderId="7" xfId="7" applyFont="1" applyFill="1" applyBorder="1" applyAlignment="1">
      <alignment horizontal="right" vertical="center" wrapText="1"/>
    </xf>
    <xf numFmtId="0" fontId="9" fillId="2" borderId="7" xfId="17" applyFont="1" applyFill="1" applyBorder="1" applyAlignment="1">
      <alignment horizontal="right" vertical="center" wrapText="1"/>
    </xf>
    <xf numFmtId="0" fontId="9" fillId="2" borderId="4" xfId="12" applyFont="1" applyFill="1" applyBorder="1" applyAlignment="1">
      <alignment horizontal="center" vertical="center" wrapText="1"/>
    </xf>
    <xf numFmtId="0" fontId="8" fillId="2" borderId="7" xfId="13" quotePrefix="1" applyFont="1" applyFill="1" applyBorder="1" applyAlignment="1">
      <alignment horizontal="center" vertical="center" wrapText="1"/>
    </xf>
    <xf numFmtId="0" fontId="8" fillId="2" borderId="2" xfId="13" quotePrefix="1" applyFont="1" applyFill="1" applyBorder="1" applyAlignment="1">
      <alignment horizontal="center" vertical="center" wrapText="1"/>
    </xf>
    <xf numFmtId="0" fontId="9" fillId="0" borderId="7" xfId="2" applyFont="1" applyBorder="1" applyAlignment="1">
      <alignment horizontal="right" vertical="center" wrapText="1"/>
    </xf>
    <xf numFmtId="0" fontId="9" fillId="0" borderId="12" xfId="18" applyFont="1" applyFill="1" applyBorder="1" applyAlignment="1">
      <alignment horizontal="left" vertical="top" wrapText="1"/>
    </xf>
    <xf numFmtId="0" fontId="9" fillId="0" borderId="12" xfId="18" applyFont="1" applyFill="1" applyBorder="1" applyAlignment="1">
      <alignment horizontal="left" vertical="center" wrapText="1"/>
    </xf>
    <xf numFmtId="0" fontId="9" fillId="0" borderId="4" xfId="7" applyFont="1" applyBorder="1" applyAlignment="1">
      <alignment vertical="center" wrapText="1"/>
    </xf>
    <xf numFmtId="1" fontId="9" fillId="0" borderId="7" xfId="7" applyNumberFormat="1" applyFont="1" applyBorder="1" applyAlignment="1">
      <alignment vertical="center" wrapText="1"/>
    </xf>
    <xf numFmtId="3" fontId="9" fillId="0" borderId="7" xfId="7" applyNumberFormat="1" applyFont="1" applyBorder="1" applyAlignment="1">
      <alignment horizontal="right" vertical="center" wrapText="1"/>
    </xf>
    <xf numFmtId="0" fontId="12" fillId="5" borderId="7" xfId="7" applyFont="1" applyFill="1" applyBorder="1" applyAlignment="1">
      <alignment vertical="center" wrapText="1"/>
    </xf>
    <xf numFmtId="0" fontId="9" fillId="5" borderId="2" xfId="7" applyFont="1" applyFill="1" applyBorder="1" applyAlignment="1">
      <alignment horizontal="center" vertical="center" wrapText="1"/>
    </xf>
    <xf numFmtId="2" fontId="9" fillId="5" borderId="2" xfId="7" applyNumberFormat="1" applyFont="1" applyFill="1" applyBorder="1" applyAlignment="1">
      <alignment vertical="center"/>
    </xf>
    <xf numFmtId="168" fontId="9" fillId="5" borderId="5" xfId="1" applyNumberFormat="1" applyFont="1" applyFill="1" applyBorder="1" applyAlignment="1">
      <alignment vertical="center"/>
    </xf>
    <xf numFmtId="168" fontId="12" fillId="5" borderId="5" xfId="1" applyNumberFormat="1" applyFont="1" applyFill="1" applyBorder="1" applyAlignment="1">
      <alignment vertical="center"/>
    </xf>
    <xf numFmtId="0" fontId="8" fillId="2" borderId="7" xfId="13" applyFont="1" applyFill="1" applyBorder="1" applyAlignment="1">
      <alignment horizontal="center" vertical="center" wrapText="1"/>
    </xf>
    <xf numFmtId="0" fontId="8" fillId="2" borderId="2" xfId="13" applyFont="1" applyFill="1" applyBorder="1" applyAlignment="1">
      <alignment horizontal="center" vertical="center" wrapText="1"/>
    </xf>
    <xf numFmtId="0" fontId="9" fillId="2" borderId="4" xfId="12" applyFont="1" applyFill="1" applyBorder="1" applyAlignment="1">
      <alignment vertical="center" wrapText="1"/>
    </xf>
    <xf numFmtId="0" fontId="9" fillId="2" borderId="8" xfId="12" applyFont="1" applyFill="1" applyBorder="1" applyAlignment="1">
      <alignment horizontal="center" vertical="center" wrapText="1"/>
    </xf>
    <xf numFmtId="0" fontId="9" fillId="2" borderId="8" xfId="12" applyNumberFormat="1" applyFont="1" applyFill="1" applyBorder="1" applyAlignment="1">
      <alignment horizontal="right" vertical="center" wrapText="1"/>
    </xf>
    <xf numFmtId="0" fontId="9" fillId="2" borderId="0" xfId="12" applyFont="1" applyFill="1" applyBorder="1"/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9" fillId="2" borderId="0" xfId="2" applyFont="1" applyFill="1" applyBorder="1" applyAlignment="1">
      <alignment vertical="center"/>
    </xf>
    <xf numFmtId="0" fontId="9" fillId="2" borderId="5" xfId="7" applyFont="1" applyFill="1" applyBorder="1" applyAlignment="1">
      <alignment horizontal="center" vertical="center" wrapText="1"/>
    </xf>
    <xf numFmtId="0" fontId="9" fillId="2" borderId="7" xfId="7" applyNumberFormat="1" applyFont="1" applyFill="1" applyBorder="1" applyAlignment="1">
      <alignment horizontal="right" vertical="center" wrapText="1"/>
    </xf>
    <xf numFmtId="0" fontId="9" fillId="2" borderId="5" xfId="7" applyFont="1" applyFill="1" applyBorder="1" applyAlignment="1">
      <alignment vertical="center" wrapText="1"/>
    </xf>
    <xf numFmtId="167" fontId="9" fillId="5" borderId="2" xfId="7" applyNumberFormat="1" applyFont="1" applyFill="1" applyBorder="1" applyAlignment="1">
      <alignment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4" xfId="12" applyFont="1" applyBorder="1" applyAlignment="1">
      <alignment vertical="center" wrapText="1"/>
    </xf>
    <xf numFmtId="0" fontId="9" fillId="0" borderId="8" xfId="12" applyFont="1" applyBorder="1" applyAlignment="1">
      <alignment horizontal="center" vertical="center" wrapText="1"/>
    </xf>
    <xf numFmtId="0" fontId="9" fillId="0" borderId="8" xfId="12" applyNumberFormat="1" applyFont="1" applyBorder="1" applyAlignment="1">
      <alignment horizontal="right" vertical="center" wrapText="1"/>
    </xf>
    <xf numFmtId="0" fontId="9" fillId="0" borderId="0" xfId="12" applyFont="1" applyBorder="1"/>
    <xf numFmtId="0" fontId="9" fillId="2" borderId="7" xfId="19" applyFont="1" applyFill="1" applyBorder="1" applyAlignment="1">
      <alignment vertical="center" wrapText="1"/>
    </xf>
    <xf numFmtId="0" fontId="9" fillId="0" borderId="7" xfId="19" applyFont="1" applyBorder="1" applyAlignment="1">
      <alignment horizontal="center" vertical="center" wrapText="1"/>
    </xf>
    <xf numFmtId="0" fontId="9" fillId="0" borderId="7" xfId="19" applyNumberFormat="1" applyFont="1" applyBorder="1" applyAlignment="1">
      <alignment horizontal="right" vertical="center" wrapText="1"/>
    </xf>
    <xf numFmtId="0" fontId="9" fillId="0" borderId="0" xfId="19" applyFont="1" applyBorder="1"/>
    <xf numFmtId="1" fontId="9" fillId="0" borderId="7" xfId="0" applyNumberFormat="1" applyFont="1" applyBorder="1" applyAlignment="1">
      <alignment horizontal="right" vertical="center" wrapText="1"/>
    </xf>
    <xf numFmtId="0" fontId="9" fillId="0" borderId="13" xfId="18" applyFont="1" applyFill="1" applyBorder="1" applyAlignment="1">
      <alignment horizontal="left" vertical="center" wrapText="1"/>
    </xf>
    <xf numFmtId="0" fontId="8" fillId="2" borderId="7" xfId="7" applyFont="1" applyFill="1" applyBorder="1" applyAlignment="1">
      <alignment horizontal="center" vertical="center" wrapText="1"/>
    </xf>
    <xf numFmtId="0" fontId="8" fillId="2" borderId="2" xfId="7" applyFont="1" applyFill="1" applyBorder="1" applyAlignment="1">
      <alignment horizontal="center" vertical="center" wrapText="1"/>
    </xf>
    <xf numFmtId="0" fontId="9" fillId="0" borderId="5" xfId="7" quotePrefix="1" applyFont="1" applyBorder="1" applyAlignment="1">
      <alignment horizontal="left" vertical="center" wrapText="1"/>
    </xf>
    <xf numFmtId="0" fontId="9" fillId="0" borderId="7" xfId="12" applyFont="1" applyBorder="1" applyAlignment="1">
      <alignment horizontal="center" vertical="center" wrapText="1"/>
    </xf>
    <xf numFmtId="0" fontId="9" fillId="0" borderId="5" xfId="7" applyFont="1" applyBorder="1" applyAlignment="1">
      <alignment horizontal="left" vertical="center" wrapText="1"/>
    </xf>
    <xf numFmtId="1" fontId="9" fillId="0" borderId="7" xfId="7" applyNumberFormat="1" applyFont="1" applyBorder="1" applyAlignment="1">
      <alignment horizontal="right" vertical="center" wrapText="1"/>
    </xf>
    <xf numFmtId="0" fontId="9" fillId="0" borderId="4" xfId="17" applyFont="1" applyBorder="1" applyAlignment="1">
      <alignment vertical="center" wrapText="1"/>
    </xf>
    <xf numFmtId="0" fontId="9" fillId="0" borderId="4" xfId="17" applyFont="1" applyBorder="1" applyAlignment="1">
      <alignment horizontal="center" vertical="center" wrapText="1"/>
    </xf>
    <xf numFmtId="0" fontId="9" fillId="0" borderId="8" xfId="17" applyFont="1" applyBorder="1" applyAlignment="1">
      <alignment horizontal="right" vertical="center" wrapText="1"/>
    </xf>
    <xf numFmtId="1" fontId="9" fillId="0" borderId="7" xfId="17" applyNumberFormat="1" applyFont="1" applyBorder="1" applyAlignment="1">
      <alignment horizontal="right" vertical="center" wrapText="1"/>
    </xf>
    <xf numFmtId="0" fontId="9" fillId="0" borderId="8" xfId="12" applyFont="1" applyBorder="1" applyAlignment="1">
      <alignment vertical="center" wrapText="1"/>
    </xf>
    <xf numFmtId="0" fontId="9" fillId="0" borderId="0" xfId="15" applyFont="1" applyBorder="1"/>
    <xf numFmtId="0" fontId="9" fillId="5" borderId="0" xfId="15" applyFont="1" applyFill="1" applyBorder="1"/>
    <xf numFmtId="166" fontId="9" fillId="0" borderId="7" xfId="7" applyNumberFormat="1" applyFont="1" applyBorder="1" applyAlignment="1">
      <alignment horizontal="right" vertical="center" wrapText="1"/>
    </xf>
    <xf numFmtId="0" fontId="9" fillId="0" borderId="4" xfId="10" applyFont="1" applyBorder="1" applyAlignment="1">
      <alignment horizontal="center" vertical="center" wrapText="1"/>
    </xf>
    <xf numFmtId="0" fontId="9" fillId="0" borderId="5" xfId="20" applyFont="1" applyBorder="1" applyAlignment="1">
      <alignment vertical="center" wrapText="1"/>
    </xf>
    <xf numFmtId="0" fontId="9" fillId="0" borderId="5" xfId="10" applyFont="1" applyBorder="1" applyAlignment="1">
      <alignment horizontal="center" vertical="center" wrapText="1"/>
    </xf>
    <xf numFmtId="0" fontId="9" fillId="5" borderId="7" xfId="10" applyFont="1" applyFill="1" applyBorder="1" applyAlignment="1">
      <alignment horizontal="right" vertical="center" wrapText="1"/>
    </xf>
    <xf numFmtId="0" fontId="9" fillId="0" borderId="5" xfId="10" applyFont="1" applyBorder="1" applyAlignment="1">
      <alignment vertical="center" wrapText="1"/>
    </xf>
    <xf numFmtId="0" fontId="9" fillId="0" borderId="5" xfId="21" applyFont="1" applyBorder="1" applyAlignment="1">
      <alignment horizontal="center" vertical="center" wrapText="1"/>
    </xf>
    <xf numFmtId="0" fontId="9" fillId="2" borderId="7" xfId="21" applyFont="1" applyFill="1" applyBorder="1" applyAlignment="1">
      <alignment horizontal="right" vertical="center" wrapText="1"/>
    </xf>
    <xf numFmtId="0" fontId="9" fillId="0" borderId="0" xfId="22" applyFont="1" applyBorder="1"/>
    <xf numFmtId="0" fontId="9" fillId="0" borderId="5" xfId="23" applyFont="1" applyBorder="1" applyAlignment="1">
      <alignment vertical="center" wrapText="1"/>
    </xf>
    <xf numFmtId="0" fontId="9" fillId="0" borderId="4" xfId="24" applyFont="1" applyBorder="1" applyAlignment="1">
      <alignment horizontal="center" vertical="center" wrapText="1"/>
    </xf>
    <xf numFmtId="0" fontId="9" fillId="0" borderId="8" xfId="24" applyFont="1" applyBorder="1" applyAlignment="1">
      <alignment horizontal="right" vertical="center" wrapText="1"/>
    </xf>
    <xf numFmtId="0" fontId="9" fillId="0" borderId="0" xfId="25" applyFont="1" applyBorder="1"/>
    <xf numFmtId="0" fontId="9" fillId="0" borderId="5" xfId="3" applyFont="1" applyBorder="1" applyAlignment="1">
      <alignment vertical="center" wrapText="1"/>
    </xf>
    <xf numFmtId="0" fontId="9" fillId="0" borderId="7" xfId="10" applyFont="1" applyBorder="1" applyAlignment="1">
      <alignment horizontal="right" vertical="center" wrapText="1"/>
    </xf>
    <xf numFmtId="0" fontId="9" fillId="0" borderId="5" xfId="7" applyFont="1" applyBorder="1"/>
    <xf numFmtId="0" fontId="12" fillId="0" borderId="5" xfId="7" applyFont="1" applyBorder="1" applyAlignment="1">
      <alignment vertical="center" wrapText="1"/>
    </xf>
    <xf numFmtId="167" fontId="9" fillId="5" borderId="7" xfId="7" applyNumberFormat="1" applyFont="1" applyFill="1" applyBorder="1" applyAlignment="1">
      <alignment vertical="center"/>
    </xf>
    <xf numFmtId="0" fontId="9" fillId="2" borderId="6" xfId="7" applyFont="1" applyFill="1" applyBorder="1" applyAlignment="1">
      <alignment horizontal="center" vertical="center" wrapText="1"/>
    </xf>
    <xf numFmtId="0" fontId="8" fillId="2" borderId="7" xfId="17" applyFont="1" applyFill="1" applyBorder="1" applyAlignment="1">
      <alignment horizontal="center" vertical="center" wrapText="1"/>
    </xf>
    <xf numFmtId="0" fontId="8" fillId="2" borderId="2" xfId="17" applyFont="1" applyFill="1" applyBorder="1" applyAlignment="1">
      <alignment horizontal="center" vertical="center" wrapText="1"/>
    </xf>
    <xf numFmtId="0" fontId="9" fillId="0" borderId="5" xfId="26" applyFont="1" applyBorder="1" applyAlignment="1">
      <alignment vertical="center" wrapText="1"/>
    </xf>
    <xf numFmtId="0" fontId="9" fillId="0" borderId="4" xfId="27" applyFont="1" applyBorder="1" applyAlignment="1">
      <alignment horizontal="center" vertical="center" wrapText="1"/>
    </xf>
    <xf numFmtId="0" fontId="9" fillId="0" borderId="8" xfId="27" applyFont="1" applyBorder="1" applyAlignment="1">
      <alignment horizontal="right" vertical="center" wrapText="1"/>
    </xf>
    <xf numFmtId="0" fontId="9" fillId="0" borderId="0" xfId="27" applyFont="1" applyBorder="1"/>
    <xf numFmtId="0" fontId="9" fillId="0" borderId="4" xfId="21" applyFont="1" applyBorder="1" applyAlignment="1">
      <alignment horizontal="center" vertical="center" wrapText="1"/>
    </xf>
    <xf numFmtId="0" fontId="9" fillId="0" borderId="8" xfId="21" applyFont="1" applyBorder="1" applyAlignment="1">
      <alignment horizontal="right" vertical="center" wrapText="1"/>
    </xf>
    <xf numFmtId="0" fontId="9" fillId="0" borderId="7" xfId="21" applyFont="1" applyBorder="1" applyAlignment="1">
      <alignment horizontal="right" vertical="center" wrapText="1"/>
    </xf>
    <xf numFmtId="0" fontId="9" fillId="0" borderId="4" xfId="10" applyFont="1" applyBorder="1" applyAlignment="1">
      <alignment horizontal="left" vertical="center" wrapText="1"/>
    </xf>
    <xf numFmtId="0" fontId="9" fillId="0" borderId="5" xfId="27" applyFont="1" applyBorder="1" applyAlignment="1">
      <alignment vertical="center" wrapText="1"/>
    </xf>
    <xf numFmtId="0" fontId="9" fillId="0" borderId="5" xfId="27" applyFont="1" applyBorder="1" applyAlignment="1">
      <alignment horizontal="center" vertical="center" wrapText="1"/>
    </xf>
    <xf numFmtId="0" fontId="9" fillId="0" borderId="7" xfId="27" applyFont="1" applyBorder="1" applyAlignment="1">
      <alignment horizontal="right" vertical="center" wrapText="1"/>
    </xf>
    <xf numFmtId="0" fontId="9" fillId="0" borderId="5" xfId="10" applyFont="1" applyBorder="1" applyAlignment="1">
      <alignment horizontal="left" vertical="center" wrapText="1"/>
    </xf>
    <xf numFmtId="0" fontId="9" fillId="0" borderId="5" xfId="28" applyFont="1" applyBorder="1" applyAlignment="1">
      <alignment horizontal="center" vertical="center" wrapText="1"/>
    </xf>
    <xf numFmtId="0" fontId="9" fillId="0" borderId="7" xfId="28" applyFont="1" applyBorder="1" applyAlignment="1">
      <alignment horizontal="right" vertical="center" wrapText="1"/>
    </xf>
    <xf numFmtId="0" fontId="9" fillId="0" borderId="0" xfId="29" applyFont="1" applyBorder="1"/>
    <xf numFmtId="0" fontId="9" fillId="0" borderId="4" xfId="28" applyFont="1" applyBorder="1" applyAlignment="1">
      <alignment horizontal="center" vertical="center" wrapText="1"/>
    </xf>
    <xf numFmtId="0" fontId="9" fillId="0" borderId="8" xfId="28" applyFont="1" applyBorder="1" applyAlignment="1">
      <alignment horizontal="right" vertical="center" wrapText="1"/>
    </xf>
    <xf numFmtId="0" fontId="9" fillId="2" borderId="7" xfId="10" applyFont="1" applyFill="1" applyBorder="1" applyAlignment="1">
      <alignment horizontal="right" vertical="center" wrapText="1"/>
    </xf>
    <xf numFmtId="0" fontId="9" fillId="5" borderId="5" xfId="20" applyFont="1" applyFill="1" applyBorder="1" applyAlignment="1">
      <alignment vertical="center" wrapText="1"/>
    </xf>
    <xf numFmtId="0" fontId="9" fillId="5" borderId="5" xfId="10" applyFont="1" applyFill="1" applyBorder="1" applyAlignment="1">
      <alignment horizontal="center" vertical="center" wrapText="1"/>
    </xf>
    <xf numFmtId="0" fontId="9" fillId="2" borderId="4" xfId="10" applyFont="1" applyFill="1" applyBorder="1" applyAlignment="1">
      <alignment horizontal="center" vertical="center" wrapText="1"/>
    </xf>
    <xf numFmtId="1" fontId="9" fillId="2" borderId="4" xfId="7" applyNumberFormat="1" applyFont="1" applyFill="1" applyBorder="1" applyAlignment="1">
      <alignment horizontal="center" vertical="center"/>
    </xf>
    <xf numFmtId="0" fontId="8" fillId="2" borderId="7" xfId="18" applyFont="1" applyFill="1" applyBorder="1" applyAlignment="1">
      <alignment horizontal="center" vertical="center" wrapText="1"/>
    </xf>
    <xf numFmtId="0" fontId="8" fillId="2" borderId="2" xfId="18" applyFont="1" applyFill="1" applyBorder="1" applyAlignment="1">
      <alignment horizontal="center" vertical="center" wrapText="1"/>
    </xf>
    <xf numFmtId="0" fontId="9" fillId="5" borderId="7" xfId="27" applyFont="1" applyFill="1" applyBorder="1" applyAlignment="1">
      <alignment horizontal="right" vertical="center" wrapText="1"/>
    </xf>
    <xf numFmtId="0" fontId="9" fillId="0" borderId="4" xfId="2" applyNumberFormat="1" applyFont="1" applyBorder="1" applyAlignment="1">
      <alignment horizontal="center" vertical="center" wrapText="1"/>
    </xf>
    <xf numFmtId="0" fontId="9" fillId="0" borderId="8" xfId="2" applyNumberFormat="1" applyFont="1" applyBorder="1" applyAlignment="1">
      <alignment vertical="center" wrapText="1"/>
    </xf>
    <xf numFmtId="0" fontId="12" fillId="0" borderId="7" xfId="7" applyFont="1" applyBorder="1" applyAlignment="1">
      <alignment vertical="center" wrapText="1"/>
    </xf>
    <xf numFmtId="0" fontId="9" fillId="0" borderId="2" xfId="7" applyFont="1" applyBorder="1" applyAlignment="1">
      <alignment horizontal="center" vertical="center" wrapText="1"/>
    </xf>
    <xf numFmtId="0" fontId="9" fillId="0" borderId="4" xfId="27" applyFont="1" applyBorder="1" applyAlignment="1">
      <alignment horizontal="left" vertical="center" wrapText="1"/>
    </xf>
    <xf numFmtId="0" fontId="9" fillId="2" borderId="7" xfId="27" applyFont="1" applyFill="1" applyBorder="1" applyAlignment="1">
      <alignment horizontal="right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9" fillId="2" borderId="8" xfId="27" applyFont="1" applyFill="1" applyBorder="1" applyAlignment="1">
      <alignment horizontal="right" vertical="center" wrapText="1"/>
    </xf>
    <xf numFmtId="0" fontId="9" fillId="2" borderId="5" xfId="20" applyFont="1" applyFill="1" applyBorder="1" applyAlignment="1">
      <alignment vertical="center" wrapText="1"/>
    </xf>
    <xf numFmtId="0" fontId="9" fillId="2" borderId="4" xfId="27" applyFont="1" applyFill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9" fillId="0" borderId="0" xfId="3" applyFont="1" applyBorder="1"/>
    <xf numFmtId="0" fontId="9" fillId="2" borderId="4" xfId="30" applyFont="1" applyFill="1" applyBorder="1" applyAlignment="1">
      <alignment horizontal="center" vertical="center" wrapText="1"/>
    </xf>
    <xf numFmtId="0" fontId="9" fillId="2" borderId="5" xfId="7" applyFont="1" applyFill="1" applyBorder="1"/>
    <xf numFmtId="0" fontId="12" fillId="2" borderId="7" xfId="7" applyFont="1" applyFill="1" applyBorder="1" applyAlignment="1">
      <alignment vertical="center" wrapText="1"/>
    </xf>
    <xf numFmtId="0" fontId="9" fillId="2" borderId="2" xfId="7" applyFont="1" applyFill="1" applyBorder="1" applyAlignment="1">
      <alignment horizontal="center" vertical="center" wrapText="1"/>
    </xf>
    <xf numFmtId="167" fontId="9" fillId="2" borderId="2" xfId="7" applyNumberFormat="1" applyFont="1" applyFill="1" applyBorder="1" applyAlignment="1">
      <alignment vertical="center"/>
    </xf>
    <xf numFmtId="0" fontId="9" fillId="0" borderId="8" xfId="10" applyFont="1" applyBorder="1" applyAlignment="1">
      <alignment horizontal="right" vertical="center" wrapText="1"/>
    </xf>
    <xf numFmtId="0" fontId="9" fillId="2" borderId="5" xfId="0" applyNumberFormat="1" applyFont="1" applyFill="1" applyBorder="1" applyAlignment="1">
      <alignment vertical="center" wrapText="1"/>
    </xf>
    <xf numFmtId="0" fontId="9" fillId="2" borderId="5" xfId="30" applyFont="1" applyFill="1" applyBorder="1" applyAlignment="1">
      <alignment horizontal="center" vertical="center" wrapText="1"/>
    </xf>
    <xf numFmtId="0" fontId="9" fillId="2" borderId="5" xfId="10" applyFont="1" applyFill="1" applyBorder="1" applyAlignment="1">
      <alignment horizontal="center" vertical="center" wrapText="1"/>
    </xf>
    <xf numFmtId="0" fontId="8" fillId="2" borderId="7" xfId="6" applyFont="1" applyFill="1" applyBorder="1" applyAlignment="1">
      <alignment horizontal="center" vertical="center" wrapText="1"/>
    </xf>
    <xf numFmtId="0" fontId="8" fillId="2" borderId="2" xfId="6" applyFont="1" applyFill="1" applyBorder="1" applyAlignment="1">
      <alignment horizontal="center" vertical="center" wrapText="1"/>
    </xf>
    <xf numFmtId="0" fontId="9" fillId="2" borderId="5" xfId="20" applyFont="1" applyFill="1" applyBorder="1" applyAlignment="1">
      <alignment vertical="center"/>
    </xf>
    <xf numFmtId="0" fontId="9" fillId="2" borderId="8" xfId="10" applyFont="1" applyFill="1" applyBorder="1" applyAlignment="1">
      <alignment horizontal="right" vertical="center" wrapText="1"/>
    </xf>
    <xf numFmtId="0" fontId="9" fillId="2" borderId="10" xfId="10" applyFont="1" applyFill="1" applyBorder="1" applyAlignment="1">
      <alignment horizontal="left" vertical="center" wrapText="1"/>
    </xf>
    <xf numFmtId="0" fontId="9" fillId="2" borderId="5" xfId="3" applyFont="1" applyFill="1" applyBorder="1" applyAlignment="1">
      <alignment vertical="center" wrapText="1"/>
    </xf>
    <xf numFmtId="0" fontId="9" fillId="3" borderId="4" xfId="0" applyNumberFormat="1" applyFont="1" applyFill="1" applyBorder="1" applyAlignment="1">
      <alignment horizontal="left" vertical="center" wrapText="1"/>
    </xf>
    <xf numFmtId="0" fontId="9" fillId="2" borderId="9" xfId="2" applyFont="1" applyFill="1" applyBorder="1" applyAlignment="1">
      <alignment horizontal="left" vertical="center" wrapText="1"/>
    </xf>
    <xf numFmtId="0" fontId="9" fillId="2" borderId="3" xfId="2" applyFont="1" applyFill="1" applyBorder="1" applyAlignment="1">
      <alignment horizontal="left" vertical="center" wrapText="1"/>
    </xf>
    <xf numFmtId="0" fontId="13" fillId="2" borderId="9" xfId="2" applyFont="1" applyFill="1" applyBorder="1" applyAlignment="1">
      <alignment horizontal="left" vertical="center" wrapText="1"/>
    </xf>
    <xf numFmtId="0" fontId="9" fillId="2" borderId="5" xfId="27" applyFont="1" applyFill="1" applyBorder="1" applyAlignment="1">
      <alignment vertical="center" wrapText="1"/>
    </xf>
    <xf numFmtId="0" fontId="9" fillId="2" borderId="5" xfId="27" applyFont="1" applyFill="1" applyBorder="1" applyAlignment="1">
      <alignment horizontal="center" vertical="center" wrapText="1"/>
    </xf>
    <xf numFmtId="0" fontId="9" fillId="2" borderId="5" xfId="10" applyFont="1" applyFill="1" applyBorder="1" applyAlignment="1">
      <alignment horizontal="left" vertical="center" wrapText="1"/>
    </xf>
    <xf numFmtId="0" fontId="9" fillId="2" borderId="5" xfId="28" applyFont="1" applyFill="1" applyBorder="1" applyAlignment="1">
      <alignment horizontal="center" vertical="center" wrapText="1"/>
    </xf>
    <xf numFmtId="0" fontId="9" fillId="2" borderId="7" xfId="28" applyFont="1" applyFill="1" applyBorder="1" applyAlignment="1">
      <alignment horizontal="right" vertical="center" wrapText="1"/>
    </xf>
    <xf numFmtId="0" fontId="9" fillId="2" borderId="4" xfId="2" applyNumberFormat="1" applyFont="1" applyFill="1" applyBorder="1" applyAlignment="1">
      <alignment horizontal="center" vertical="center" wrapText="1"/>
    </xf>
    <xf numFmtId="0" fontId="9" fillId="2" borderId="4" xfId="31" applyFont="1" applyFill="1" applyBorder="1" applyAlignment="1">
      <alignment horizontal="center" vertical="center" wrapText="1"/>
    </xf>
    <xf numFmtId="0" fontId="9" fillId="2" borderId="4" xfId="31" applyFont="1" applyFill="1" applyBorder="1" applyAlignment="1">
      <alignment vertical="center" wrapText="1"/>
    </xf>
    <xf numFmtId="0" fontId="9" fillId="2" borderId="8" xfId="31" applyNumberFormat="1" applyFont="1" applyFill="1" applyBorder="1" applyAlignment="1">
      <alignment horizontal="right" vertical="center" wrapText="1"/>
    </xf>
    <xf numFmtId="0" fontId="9" fillId="2" borderId="5" xfId="3" applyFont="1" applyFill="1" applyBorder="1" applyAlignment="1">
      <alignment horizontal="center" vertical="center" wrapText="1"/>
    </xf>
    <xf numFmtId="0" fontId="9" fillId="2" borderId="5" xfId="31" applyFont="1" applyFill="1" applyBorder="1" applyAlignment="1">
      <alignment horizontal="center" vertical="center" wrapText="1"/>
    </xf>
    <xf numFmtId="0" fontId="9" fillId="2" borderId="5" xfId="31" applyFont="1" applyFill="1" applyBorder="1" applyAlignment="1">
      <alignment vertical="center" wrapText="1"/>
    </xf>
    <xf numFmtId="0" fontId="9" fillId="2" borderId="7" xfId="31" applyNumberFormat="1" applyFont="1" applyFill="1" applyBorder="1" applyAlignment="1">
      <alignment horizontal="right" vertical="center" wrapText="1"/>
    </xf>
    <xf numFmtId="0" fontId="9" fillId="2" borderId="5" xfId="31" applyFont="1" applyFill="1" applyBorder="1" applyAlignment="1">
      <alignment horizontal="left" vertical="center" wrapText="1"/>
    </xf>
    <xf numFmtId="0" fontId="9" fillId="2" borderId="4" xfId="31" applyFont="1" applyFill="1" applyBorder="1" applyAlignment="1">
      <alignment horizontal="left" vertical="center" wrapText="1"/>
    </xf>
    <xf numFmtId="0" fontId="9" fillId="2" borderId="4" xfId="10" applyFont="1" applyFill="1" applyBorder="1" applyAlignment="1">
      <alignment horizontal="left" vertical="center" wrapText="1"/>
    </xf>
    <xf numFmtId="0" fontId="9" fillId="2" borderId="4" xfId="21" applyFont="1" applyFill="1" applyBorder="1" applyAlignment="1">
      <alignment horizontal="center" vertical="center" wrapText="1"/>
    </xf>
    <xf numFmtId="0" fontId="9" fillId="2" borderId="8" xfId="22" applyFont="1" applyFill="1" applyBorder="1" applyAlignment="1">
      <alignment vertical="center"/>
    </xf>
    <xf numFmtId="0" fontId="9" fillId="2" borderId="5" xfId="26" applyFont="1" applyFill="1" applyBorder="1" applyAlignment="1">
      <alignment vertical="center" wrapText="1"/>
    </xf>
    <xf numFmtId="0" fontId="9" fillId="2" borderId="8" xfId="21" applyFont="1" applyFill="1" applyBorder="1" applyAlignment="1">
      <alignment horizontal="right" vertical="center" wrapText="1"/>
    </xf>
    <xf numFmtId="0" fontId="9" fillId="2" borderId="5" xfId="32" applyFont="1" applyFill="1" applyBorder="1" applyAlignment="1">
      <alignment horizontal="left" vertical="center" wrapText="1"/>
    </xf>
    <xf numFmtId="0" fontId="9" fillId="2" borderId="5" xfId="32" applyFont="1" applyFill="1" applyBorder="1" applyAlignment="1">
      <alignment horizontal="center" vertical="center" wrapText="1"/>
    </xf>
    <xf numFmtId="0" fontId="9" fillId="2" borderId="7" xfId="32" applyNumberFormat="1" applyFont="1" applyFill="1" applyBorder="1" applyAlignment="1">
      <alignment horizontal="right" vertical="center" wrapText="1"/>
    </xf>
    <xf numFmtId="0" fontId="14" fillId="2" borderId="5" xfId="10" applyFont="1" applyFill="1" applyBorder="1" applyAlignment="1">
      <alignment vertical="center" wrapText="1"/>
    </xf>
    <xf numFmtId="0" fontId="9" fillId="2" borderId="5" xfId="21" applyFont="1" applyFill="1" applyBorder="1" applyAlignment="1">
      <alignment horizontal="center" vertical="center" wrapText="1"/>
    </xf>
    <xf numFmtId="0" fontId="9" fillId="2" borderId="5" xfId="32" applyFont="1" applyFill="1" applyBorder="1" applyAlignment="1">
      <alignment vertical="center" wrapText="1"/>
    </xf>
    <xf numFmtId="165" fontId="9" fillId="2" borderId="8" xfId="9" applyNumberFormat="1" applyFont="1" applyFill="1" applyBorder="1" applyAlignment="1">
      <alignment horizontal="right" vertical="center" wrapText="1"/>
    </xf>
    <xf numFmtId="0" fontId="9" fillId="2" borderId="7" xfId="32" applyFont="1" applyFill="1" applyBorder="1" applyAlignment="1">
      <alignment vertical="center"/>
    </xf>
    <xf numFmtId="0" fontId="9" fillId="2" borderId="5" xfId="3" applyFont="1" applyFill="1" applyBorder="1" applyAlignment="1">
      <alignment vertical="center"/>
    </xf>
    <xf numFmtId="0" fontId="12" fillId="2" borderId="5" xfId="3" applyFont="1" applyFill="1" applyBorder="1" applyAlignment="1">
      <alignment vertical="center"/>
    </xf>
    <xf numFmtId="0" fontId="12" fillId="2" borderId="7" xfId="0" applyFont="1" applyFill="1" applyBorder="1" applyAlignment="1">
      <alignment horizontal="left" vertical="center" wrapText="1"/>
    </xf>
    <xf numFmtId="0" fontId="9" fillId="2" borderId="2" xfId="2" applyFont="1" applyFill="1" applyBorder="1" applyAlignment="1">
      <alignment horizontal="center" vertical="center" wrapText="1"/>
    </xf>
    <xf numFmtId="166" fontId="9" fillId="2" borderId="2" xfId="2" applyNumberFormat="1" applyFont="1" applyFill="1" applyBorder="1" applyAlignment="1">
      <alignment horizontal="right" vertical="center" wrapText="1"/>
    </xf>
    <xf numFmtId="168" fontId="9" fillId="2" borderId="3" xfId="1" applyNumberFormat="1" applyFont="1" applyFill="1" applyBorder="1" applyAlignment="1">
      <alignment vertical="center"/>
    </xf>
    <xf numFmtId="0" fontId="9" fillId="2" borderId="14" xfId="3" applyFont="1" applyFill="1" applyBorder="1"/>
    <xf numFmtId="164" fontId="9" fillId="2" borderId="0" xfId="1" applyFont="1" applyFill="1" applyBorder="1"/>
    <xf numFmtId="10" fontId="9" fillId="2" borderId="3" xfId="1" applyNumberFormat="1" applyFont="1" applyFill="1" applyBorder="1" applyAlignment="1">
      <alignment vertical="center"/>
    </xf>
    <xf numFmtId="0" fontId="9" fillId="2" borderId="0" xfId="3" applyFont="1" applyFill="1" applyBorder="1" applyAlignment="1">
      <alignment horizontal="center" vertical="center"/>
    </xf>
    <xf numFmtId="0" fontId="9" fillId="2" borderId="0" xfId="3" applyFont="1" applyFill="1" applyBorder="1" applyAlignment="1">
      <alignment vertical="center"/>
    </xf>
  </cellXfs>
  <cellStyles count="33">
    <cellStyle name="Comma" xfId="1" builtinId="3"/>
    <cellStyle name="Normal" xfId="0" builtinId="0"/>
    <cellStyle name="Normal 10" xfId="6"/>
    <cellStyle name="Normal 10 18" xfId="17"/>
    <cellStyle name="Normal 79" xfId="18"/>
    <cellStyle name="Normal_3hark 2 2" xfId="29"/>
    <cellStyle name="Normal_3hark 2_Cexaspan" xfId="25"/>
    <cellStyle name="Normal_3hark 3" xfId="22"/>
    <cellStyle name="Normal_BAREK 4 2" xfId="5"/>
    <cellStyle name="Normal_BAREK_Hovanes Dom 2" xfId="4"/>
    <cellStyle name="Normal_Ceranoc" xfId="9"/>
    <cellStyle name="Normal_CXNXOX" xfId="16"/>
    <cellStyle name="Normal_Dpr29-1 2" xfId="15"/>
    <cellStyle name="Normal_el1-8 2 2" xfId="28"/>
    <cellStyle name="Normal_el1-8 2_Cexaspan" xfId="24"/>
    <cellStyle name="Normal_el1-8 3" xfId="21"/>
    <cellStyle name="Normal_ELECTRO 2" xfId="27"/>
    <cellStyle name="Normal_ELECTRO_Cexaspan" xfId="23"/>
    <cellStyle name="Normal_Gago 2 2" xfId="20"/>
    <cellStyle name="Normal_Gago 2_Cexaspan" xfId="26"/>
    <cellStyle name="Normal_Gago 3" xfId="3"/>
    <cellStyle name="Normal_Hovanes Dom" xfId="14"/>
    <cellStyle name="Normal_Kot" xfId="11"/>
    <cellStyle name="Normal_QANDUM-1" xfId="8"/>
    <cellStyle name="Normal_Razniobor 3" xfId="10"/>
    <cellStyle name="Normal_SANTEX-1" xfId="7"/>
    <cellStyle name="Normal_SANTEX-1 2" xfId="13"/>
    <cellStyle name="Normal_SANTEX-1 2 2" xfId="30"/>
    <cellStyle name="Normal_SHIN-2" xfId="2"/>
    <cellStyle name="Normal_SHIN-2 2" xfId="31"/>
    <cellStyle name="Normal_SHIN-2 2 2" xfId="32"/>
    <cellStyle name="Normal_TpKot" xfId="12"/>
    <cellStyle name="Normal_TpKot 3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L1226"/>
  <sheetViews>
    <sheetView showGridLines="0" tabSelected="1" view="pageBreakPreview" topLeftCell="A1183" zoomScale="85" zoomScaleNormal="100" zoomScaleSheetLayoutView="85" workbookViewId="0">
      <selection activeCell="A1183" sqref="A1:XFD1048576"/>
    </sheetView>
  </sheetViews>
  <sheetFormatPr defaultColWidth="9.140625" defaultRowHeight="13.5" x14ac:dyDescent="0.25"/>
  <cols>
    <col min="1" max="1" width="4.140625" style="2" customWidth="1"/>
    <col min="2" max="2" width="55.42578125" style="2" customWidth="1"/>
    <col min="3" max="3" width="7.140625" style="442" customWidth="1"/>
    <col min="4" max="4" width="9.85546875" style="443" customWidth="1"/>
    <col min="5" max="5" width="11.85546875" style="443" customWidth="1"/>
    <col min="6" max="6" width="20.140625" style="443" customWidth="1"/>
    <col min="7" max="16384" width="9.140625" style="2"/>
  </cols>
  <sheetData>
    <row r="1" spans="1:6" ht="28.5" customHeight="1" x14ac:dyDescent="0.25">
      <c r="A1" s="1" t="s">
        <v>863</v>
      </c>
      <c r="B1" s="1"/>
      <c r="C1" s="1"/>
      <c r="D1" s="1"/>
      <c r="E1" s="1"/>
      <c r="F1" s="1"/>
    </row>
    <row r="2" spans="1:6" ht="28.5" customHeight="1" x14ac:dyDescent="0.25">
      <c r="A2" s="3" t="s">
        <v>0</v>
      </c>
      <c r="B2" s="3"/>
      <c r="C2" s="3"/>
      <c r="D2" s="3"/>
      <c r="E2" s="3"/>
      <c r="F2" s="4"/>
    </row>
    <row r="3" spans="1:6" s="8" customFormat="1" ht="24" customHeight="1" x14ac:dyDescent="0.25">
      <c r="A3" s="5" t="s">
        <v>1</v>
      </c>
      <c r="B3" s="5" t="s">
        <v>2</v>
      </c>
      <c r="C3" s="6" t="s">
        <v>3</v>
      </c>
      <c r="D3" s="6" t="s">
        <v>4</v>
      </c>
      <c r="E3" s="7" t="s">
        <v>5</v>
      </c>
      <c r="F3" s="7" t="s">
        <v>6</v>
      </c>
    </row>
    <row r="4" spans="1:6" s="12" customFormat="1" ht="18.75" customHeight="1" x14ac:dyDescent="0.25">
      <c r="A4" s="9"/>
      <c r="B4" s="9"/>
      <c r="C4" s="10"/>
      <c r="D4" s="10"/>
      <c r="E4" s="11" t="s">
        <v>7</v>
      </c>
      <c r="F4" s="11" t="s">
        <v>7</v>
      </c>
    </row>
    <row r="5" spans="1:6" s="14" customFormat="1" ht="15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</row>
    <row r="6" spans="1:6" s="19" customFormat="1" ht="35.25" customHeight="1" x14ac:dyDescent="0.25">
      <c r="A6" s="15"/>
      <c r="B6" s="16" t="s">
        <v>8</v>
      </c>
      <c r="C6" s="17"/>
      <c r="D6" s="17"/>
      <c r="E6" s="17"/>
      <c r="F6" s="18"/>
    </row>
    <row r="7" spans="1:6" s="24" customFormat="1" ht="44.25" customHeight="1" x14ac:dyDescent="0.25">
      <c r="A7" s="20">
        <v>1</v>
      </c>
      <c r="B7" s="21" t="s">
        <v>864</v>
      </c>
      <c r="C7" s="20" t="s">
        <v>9</v>
      </c>
      <c r="D7" s="22">
        <v>605</v>
      </c>
      <c r="E7" s="23">
        <v>0.45521072189611678</v>
      </c>
      <c r="F7" s="23">
        <f t="shared" ref="F7:F38" si="0">+E7*D7</f>
        <v>275.40248674715065</v>
      </c>
    </row>
    <row r="8" spans="1:6" s="24" customFormat="1" ht="37.5" customHeight="1" x14ac:dyDescent="0.25">
      <c r="A8" s="20">
        <f>A7+1</f>
        <v>2</v>
      </c>
      <c r="B8" s="25" t="s">
        <v>10</v>
      </c>
      <c r="C8" s="20" t="s">
        <v>11</v>
      </c>
      <c r="D8" s="22">
        <v>2085</v>
      </c>
      <c r="E8" s="23">
        <v>0.60820780478178438</v>
      </c>
      <c r="F8" s="23">
        <f t="shared" si="0"/>
        <v>1268.1132729700205</v>
      </c>
    </row>
    <row r="9" spans="1:6" s="24" customFormat="1" ht="30.75" customHeight="1" x14ac:dyDescent="0.25">
      <c r="A9" s="20">
        <f t="shared" ref="A9:A65" si="1">A8+1</f>
        <v>3</v>
      </c>
      <c r="B9" s="26" t="s">
        <v>12</v>
      </c>
      <c r="C9" s="20" t="s">
        <v>9</v>
      </c>
      <c r="D9" s="22">
        <v>60</v>
      </c>
      <c r="E9" s="23">
        <v>4.5240224304420495</v>
      </c>
      <c r="F9" s="23">
        <f t="shared" si="0"/>
        <v>271.44134582652299</v>
      </c>
    </row>
    <row r="10" spans="1:6" s="24" customFormat="1" ht="20.25" customHeight="1" x14ac:dyDescent="0.25">
      <c r="A10" s="20">
        <f t="shared" si="1"/>
        <v>4</v>
      </c>
      <c r="B10" s="26" t="s">
        <v>13</v>
      </c>
      <c r="C10" s="20" t="s">
        <v>9</v>
      </c>
      <c r="D10" s="22">
        <v>525</v>
      </c>
      <c r="E10" s="23">
        <v>9.1733744338471632E-2</v>
      </c>
      <c r="F10" s="23">
        <f t="shared" si="0"/>
        <v>48.160215777697609</v>
      </c>
    </row>
    <row r="11" spans="1:6" s="24" customFormat="1" ht="25.5" customHeight="1" x14ac:dyDescent="0.25">
      <c r="A11" s="20">
        <f t="shared" si="1"/>
        <v>5</v>
      </c>
      <c r="B11" s="27" t="s">
        <v>14</v>
      </c>
      <c r="C11" s="20" t="s">
        <v>9</v>
      </c>
      <c r="D11" s="22">
        <v>525</v>
      </c>
      <c r="E11" s="23">
        <v>0.39934691608702833</v>
      </c>
      <c r="F11" s="23">
        <f t="shared" si="0"/>
        <v>209.65713094568986</v>
      </c>
    </row>
    <row r="12" spans="1:6" s="24" customFormat="1" ht="21.75" customHeight="1" x14ac:dyDescent="0.25">
      <c r="A12" s="20">
        <f t="shared" si="1"/>
        <v>6</v>
      </c>
      <c r="B12" s="27" t="s">
        <v>15</v>
      </c>
      <c r="C12" s="20" t="s">
        <v>11</v>
      </c>
      <c r="D12" s="22">
        <v>80</v>
      </c>
      <c r="E12" s="23">
        <v>1.8172954180537848</v>
      </c>
      <c r="F12" s="23">
        <f t="shared" si="0"/>
        <v>145.38363344430277</v>
      </c>
    </row>
    <row r="13" spans="1:6" s="31" customFormat="1" ht="21" customHeight="1" x14ac:dyDescent="0.25">
      <c r="A13" s="20">
        <f t="shared" si="1"/>
        <v>7</v>
      </c>
      <c r="B13" s="28" t="s">
        <v>16</v>
      </c>
      <c r="C13" s="29" t="s">
        <v>17</v>
      </c>
      <c r="D13" s="30">
        <v>3753</v>
      </c>
      <c r="E13" s="23">
        <v>1.4310464116801576</v>
      </c>
      <c r="F13" s="23">
        <f t="shared" si="0"/>
        <v>5370.717183035631</v>
      </c>
    </row>
    <row r="14" spans="1:6" s="31" customFormat="1" ht="34.5" customHeight="1" x14ac:dyDescent="0.25">
      <c r="A14" s="20">
        <f t="shared" si="1"/>
        <v>8</v>
      </c>
      <c r="B14" s="32" t="s">
        <v>865</v>
      </c>
      <c r="C14" s="20" t="s">
        <v>18</v>
      </c>
      <c r="D14" s="33">
        <v>1800</v>
      </c>
      <c r="E14" s="23">
        <v>0.41336921908982349</v>
      </c>
      <c r="F14" s="23">
        <f t="shared" si="0"/>
        <v>744.06459436168234</v>
      </c>
    </row>
    <row r="15" spans="1:6" s="24" customFormat="1" ht="26.25" customHeight="1" x14ac:dyDescent="0.25">
      <c r="A15" s="20">
        <f t="shared" si="1"/>
        <v>9</v>
      </c>
      <c r="B15" s="27" t="s">
        <v>19</v>
      </c>
      <c r="C15" s="20" t="s">
        <v>9</v>
      </c>
      <c r="D15" s="34">
        <v>271</v>
      </c>
      <c r="E15" s="23">
        <v>48.896041199176089</v>
      </c>
      <c r="F15" s="23">
        <f t="shared" si="0"/>
        <v>13250.827164976719</v>
      </c>
    </row>
    <row r="16" spans="1:6" s="24" customFormat="1" ht="20.25" customHeight="1" x14ac:dyDescent="0.25">
      <c r="A16" s="20">
        <f t="shared" si="1"/>
        <v>10</v>
      </c>
      <c r="B16" s="35" t="s">
        <v>20</v>
      </c>
      <c r="C16" s="36" t="s">
        <v>21</v>
      </c>
      <c r="D16" s="37">
        <v>18040</v>
      </c>
      <c r="E16" s="23">
        <v>0.16544352063546475</v>
      </c>
      <c r="F16" s="23">
        <f t="shared" si="0"/>
        <v>2984.6011122637842</v>
      </c>
    </row>
    <row r="17" spans="1:6" s="24" customFormat="1" ht="31.5" customHeight="1" x14ac:dyDescent="0.25">
      <c r="A17" s="20">
        <f t="shared" si="1"/>
        <v>11</v>
      </c>
      <c r="B17" s="27" t="s">
        <v>22</v>
      </c>
      <c r="C17" s="20" t="s">
        <v>9</v>
      </c>
      <c r="D17" s="34">
        <v>52.1</v>
      </c>
      <c r="E17" s="23">
        <v>41.829962039430207</v>
      </c>
      <c r="F17" s="23">
        <f t="shared" si="0"/>
        <v>2179.3410222543139</v>
      </c>
    </row>
    <row r="18" spans="1:6" s="24" customFormat="1" ht="31.5" customHeight="1" x14ac:dyDescent="0.25">
      <c r="A18" s="20">
        <f t="shared" si="1"/>
        <v>12</v>
      </c>
      <c r="B18" s="28" t="s">
        <v>23</v>
      </c>
      <c r="C18" s="38" t="s">
        <v>9</v>
      </c>
      <c r="D18" s="39">
        <v>42.6</v>
      </c>
      <c r="E18" s="23">
        <v>40.639132959927714</v>
      </c>
      <c r="F18" s="23">
        <f t="shared" si="0"/>
        <v>1731.2270640929207</v>
      </c>
    </row>
    <row r="19" spans="1:6" s="24" customFormat="1" ht="27.75" customHeight="1" x14ac:dyDescent="0.25">
      <c r="A19" s="20">
        <f t="shared" si="1"/>
        <v>13</v>
      </c>
      <c r="B19" s="27" t="s">
        <v>24</v>
      </c>
      <c r="C19" s="20" t="s">
        <v>9</v>
      </c>
      <c r="D19" s="40">
        <v>316.75</v>
      </c>
      <c r="E19" s="23">
        <v>62.593824107219639</v>
      </c>
      <c r="F19" s="23">
        <f t="shared" si="0"/>
        <v>19826.593785961821</v>
      </c>
    </row>
    <row r="20" spans="1:6" s="24" customFormat="1" ht="18.75" customHeight="1" x14ac:dyDescent="0.25">
      <c r="A20" s="20">
        <f t="shared" si="1"/>
        <v>14</v>
      </c>
      <c r="B20" s="26" t="s">
        <v>25</v>
      </c>
      <c r="C20" s="20" t="s">
        <v>17</v>
      </c>
      <c r="D20" s="41">
        <v>5.7355999999999989</v>
      </c>
      <c r="E20" s="23">
        <v>421.12896161754662</v>
      </c>
      <c r="F20" s="23">
        <f t="shared" si="0"/>
        <v>2415.4272722535998</v>
      </c>
    </row>
    <row r="21" spans="1:6" s="24" customFormat="1" ht="18.75" customHeight="1" x14ac:dyDescent="0.25">
      <c r="A21" s="20">
        <f t="shared" si="1"/>
        <v>15</v>
      </c>
      <c r="B21" s="28" t="s">
        <v>26</v>
      </c>
      <c r="C21" s="38" t="s">
        <v>17</v>
      </c>
      <c r="D21" s="42">
        <v>1.0785000000000002</v>
      </c>
      <c r="E21" s="23">
        <v>421.12896161754662</v>
      </c>
      <c r="F21" s="23">
        <f t="shared" si="0"/>
        <v>454.18758510452415</v>
      </c>
    </row>
    <row r="22" spans="1:6" s="24" customFormat="1" ht="18.75" customHeight="1" x14ac:dyDescent="0.25">
      <c r="A22" s="20">
        <f t="shared" si="1"/>
        <v>16</v>
      </c>
      <c r="B22" s="28" t="s">
        <v>27</v>
      </c>
      <c r="C22" s="38" t="s">
        <v>17</v>
      </c>
      <c r="D22" s="42">
        <v>4.2060000000000004</v>
      </c>
      <c r="E22" s="23">
        <v>421.12896161754662</v>
      </c>
      <c r="F22" s="23">
        <f t="shared" si="0"/>
        <v>1771.2684125634012</v>
      </c>
    </row>
    <row r="23" spans="1:6" s="24" customFormat="1" ht="18.75" customHeight="1" x14ac:dyDescent="0.25">
      <c r="A23" s="20">
        <f t="shared" si="1"/>
        <v>17</v>
      </c>
      <c r="B23" s="28" t="s">
        <v>28</v>
      </c>
      <c r="C23" s="38" t="s">
        <v>17</v>
      </c>
      <c r="D23" s="42">
        <v>5.1027000000000005</v>
      </c>
      <c r="E23" s="23">
        <v>421.12896161754662</v>
      </c>
      <c r="F23" s="23">
        <f t="shared" si="0"/>
        <v>2148.8947524458554</v>
      </c>
    </row>
    <row r="24" spans="1:6" s="24" customFormat="1" ht="18.75" customHeight="1" x14ac:dyDescent="0.25">
      <c r="A24" s="20">
        <f t="shared" si="1"/>
        <v>18</v>
      </c>
      <c r="B24" s="28" t="s">
        <v>29</v>
      </c>
      <c r="C24" s="38" t="s">
        <v>17</v>
      </c>
      <c r="D24" s="42">
        <v>0.24099999999999996</v>
      </c>
      <c r="E24" s="23">
        <v>421.12896161754662</v>
      </c>
      <c r="F24" s="23">
        <f t="shared" si="0"/>
        <v>101.49207974982872</v>
      </c>
    </row>
    <row r="25" spans="1:6" s="46" customFormat="1" ht="20.25" customHeight="1" x14ac:dyDescent="0.25">
      <c r="A25" s="20">
        <f t="shared" si="1"/>
        <v>19</v>
      </c>
      <c r="B25" s="43" t="s">
        <v>30</v>
      </c>
      <c r="C25" s="44" t="s">
        <v>9</v>
      </c>
      <c r="D25" s="45">
        <v>20.700000000000006</v>
      </c>
      <c r="E25" s="23">
        <v>110.23590875479088</v>
      </c>
      <c r="F25" s="23">
        <f t="shared" si="0"/>
        <v>2281.8833112241718</v>
      </c>
    </row>
    <row r="26" spans="1:6" s="24" customFormat="1" ht="18.75" customHeight="1" x14ac:dyDescent="0.25">
      <c r="A26" s="20">
        <f t="shared" si="1"/>
        <v>20</v>
      </c>
      <c r="B26" s="26" t="s">
        <v>31</v>
      </c>
      <c r="C26" s="20" t="s">
        <v>17</v>
      </c>
      <c r="D26" s="41">
        <v>1.4645999999999997</v>
      </c>
      <c r="E26" s="23">
        <v>421.12896161754662</v>
      </c>
      <c r="F26" s="23">
        <f t="shared" si="0"/>
        <v>616.78547718505865</v>
      </c>
    </row>
    <row r="27" spans="1:6" s="24" customFormat="1" ht="18.75" customHeight="1" x14ac:dyDescent="0.25">
      <c r="A27" s="20">
        <f t="shared" si="1"/>
        <v>21</v>
      </c>
      <c r="B27" s="47" t="s">
        <v>29</v>
      </c>
      <c r="C27" s="20" t="s">
        <v>17</v>
      </c>
      <c r="D27" s="41">
        <v>4.4820000000000002</v>
      </c>
      <c r="E27" s="23">
        <v>421.12896161754662</v>
      </c>
      <c r="F27" s="23">
        <f t="shared" si="0"/>
        <v>1887.5000059698441</v>
      </c>
    </row>
    <row r="28" spans="1:6" s="24" customFormat="1" x14ac:dyDescent="0.25">
      <c r="A28" s="20">
        <f t="shared" si="1"/>
        <v>22</v>
      </c>
      <c r="B28" s="43" t="s">
        <v>32</v>
      </c>
      <c r="C28" s="20" t="s">
        <v>9</v>
      </c>
      <c r="D28" s="48">
        <v>32.199999999999996</v>
      </c>
      <c r="E28" s="23">
        <v>94.445162741216308</v>
      </c>
      <c r="F28" s="23">
        <f t="shared" si="0"/>
        <v>3041.1342402671648</v>
      </c>
    </row>
    <row r="29" spans="1:6" s="24" customFormat="1" ht="18.75" customHeight="1" x14ac:dyDescent="0.25">
      <c r="A29" s="20">
        <f t="shared" si="1"/>
        <v>23</v>
      </c>
      <c r="B29" s="26" t="s">
        <v>33</v>
      </c>
      <c r="C29" s="20" t="s">
        <v>17</v>
      </c>
      <c r="D29" s="41">
        <v>0.88200000000000012</v>
      </c>
      <c r="E29" s="23">
        <v>421.12896161754662</v>
      </c>
      <c r="F29" s="23">
        <f t="shared" si="0"/>
        <v>371.43574414667614</v>
      </c>
    </row>
    <row r="30" spans="1:6" s="24" customFormat="1" ht="18.75" customHeight="1" x14ac:dyDescent="0.25">
      <c r="A30" s="20">
        <f t="shared" si="1"/>
        <v>24</v>
      </c>
      <c r="B30" s="26" t="s">
        <v>26</v>
      </c>
      <c r="C30" s="20" t="s">
        <v>17</v>
      </c>
      <c r="D30" s="41">
        <v>0.61009999999999998</v>
      </c>
      <c r="E30" s="23">
        <v>421.12896161754662</v>
      </c>
      <c r="F30" s="23">
        <f t="shared" si="0"/>
        <v>256.9307794828652</v>
      </c>
    </row>
    <row r="31" spans="1:6" s="24" customFormat="1" ht="18.75" customHeight="1" x14ac:dyDescent="0.25">
      <c r="A31" s="20">
        <f t="shared" si="1"/>
        <v>25</v>
      </c>
      <c r="B31" s="26" t="s">
        <v>27</v>
      </c>
      <c r="C31" s="20" t="s">
        <v>17</v>
      </c>
      <c r="D31" s="41">
        <v>0.191</v>
      </c>
      <c r="E31" s="23">
        <v>421.12896161754662</v>
      </c>
      <c r="F31" s="23">
        <f t="shared" si="0"/>
        <v>80.435631668951402</v>
      </c>
    </row>
    <row r="32" spans="1:6" s="24" customFormat="1" ht="18.75" customHeight="1" x14ac:dyDescent="0.25">
      <c r="A32" s="20">
        <f t="shared" si="1"/>
        <v>26</v>
      </c>
      <c r="B32" s="26" t="s">
        <v>28</v>
      </c>
      <c r="C32" s="20" t="s">
        <v>17</v>
      </c>
      <c r="D32" s="41">
        <v>0.72820000000000007</v>
      </c>
      <c r="E32" s="23">
        <v>421.12896161754662</v>
      </c>
      <c r="F32" s="23">
        <f t="shared" si="0"/>
        <v>306.66610984989745</v>
      </c>
    </row>
    <row r="33" spans="1:6" s="24" customFormat="1" ht="18.75" customHeight="1" x14ac:dyDescent="0.25">
      <c r="A33" s="20">
        <f t="shared" si="1"/>
        <v>27</v>
      </c>
      <c r="B33" s="26" t="s">
        <v>34</v>
      </c>
      <c r="C33" s="20" t="s">
        <v>17</v>
      </c>
      <c r="D33" s="41">
        <v>1.3326999999999998</v>
      </c>
      <c r="E33" s="23">
        <v>421.12896161754662</v>
      </c>
      <c r="F33" s="23">
        <f t="shared" si="0"/>
        <v>561.23856714770432</v>
      </c>
    </row>
    <row r="34" spans="1:6" s="24" customFormat="1" ht="18.75" customHeight="1" x14ac:dyDescent="0.25">
      <c r="A34" s="20">
        <f t="shared" si="1"/>
        <v>28</v>
      </c>
      <c r="B34" s="26" t="s">
        <v>29</v>
      </c>
      <c r="C34" s="20" t="s">
        <v>17</v>
      </c>
      <c r="D34" s="41">
        <v>5.9900000000000002E-2</v>
      </c>
      <c r="E34" s="23">
        <v>421.12896161754662</v>
      </c>
      <c r="F34" s="23">
        <f t="shared" si="0"/>
        <v>25.225624800891044</v>
      </c>
    </row>
    <row r="35" spans="1:6" s="24" customFormat="1" ht="18.75" customHeight="1" x14ac:dyDescent="0.25">
      <c r="A35" s="20">
        <f t="shared" si="1"/>
        <v>29</v>
      </c>
      <c r="B35" s="26" t="s">
        <v>35</v>
      </c>
      <c r="C35" s="20" t="s">
        <v>17</v>
      </c>
      <c r="D35" s="41">
        <v>0.12190000000000001</v>
      </c>
      <c r="E35" s="23">
        <v>421.12896161754662</v>
      </c>
      <c r="F35" s="23">
        <f t="shared" si="0"/>
        <v>51.335620421178938</v>
      </c>
    </row>
    <row r="36" spans="1:6" s="46" customFormat="1" ht="27.75" customHeight="1" x14ac:dyDescent="0.25">
      <c r="A36" s="20">
        <f t="shared" si="1"/>
        <v>30</v>
      </c>
      <c r="B36" s="43" t="s">
        <v>36</v>
      </c>
      <c r="C36" s="20" t="s">
        <v>17</v>
      </c>
      <c r="D36" s="49">
        <v>2.0799999999999999E-2</v>
      </c>
      <c r="E36" s="23">
        <v>1300.2410049494779</v>
      </c>
      <c r="F36" s="23">
        <f t="shared" si="0"/>
        <v>27.045012902949139</v>
      </c>
    </row>
    <row r="37" spans="1:6" s="24" customFormat="1" x14ac:dyDescent="0.25">
      <c r="A37" s="20">
        <f t="shared" si="1"/>
        <v>31</v>
      </c>
      <c r="B37" s="50" t="s">
        <v>37</v>
      </c>
      <c r="C37" s="20" t="s">
        <v>9</v>
      </c>
      <c r="D37" s="48">
        <v>237.7</v>
      </c>
      <c r="E37" s="23">
        <v>91.300762672010592</v>
      </c>
      <c r="F37" s="23">
        <f t="shared" si="0"/>
        <v>21702.191287136917</v>
      </c>
    </row>
    <row r="38" spans="1:6" s="24" customFormat="1" ht="18.75" customHeight="1" x14ac:dyDescent="0.25">
      <c r="A38" s="20">
        <f t="shared" si="1"/>
        <v>32</v>
      </c>
      <c r="B38" s="47" t="s">
        <v>38</v>
      </c>
      <c r="C38" s="20" t="s">
        <v>17</v>
      </c>
      <c r="D38" s="41">
        <v>0.32469999999999993</v>
      </c>
      <c r="E38" s="23">
        <v>421.12896161754662</v>
      </c>
      <c r="F38" s="23">
        <f t="shared" si="0"/>
        <v>136.74057383721737</v>
      </c>
    </row>
    <row r="39" spans="1:6" s="24" customFormat="1" ht="18.75" customHeight="1" x14ac:dyDescent="0.25">
      <c r="A39" s="20">
        <f t="shared" si="1"/>
        <v>33</v>
      </c>
      <c r="B39" s="28" t="s">
        <v>39</v>
      </c>
      <c r="C39" s="38" t="s">
        <v>17</v>
      </c>
      <c r="D39" s="42">
        <v>0.70240000000000014</v>
      </c>
      <c r="E39" s="23">
        <v>421.12896161754662</v>
      </c>
      <c r="F39" s="23">
        <f t="shared" ref="F39:F65" si="2">+E39*D39</f>
        <v>295.80098264016482</v>
      </c>
    </row>
    <row r="40" spans="1:6" s="24" customFormat="1" ht="18.75" customHeight="1" x14ac:dyDescent="0.25">
      <c r="A40" s="20">
        <f t="shared" si="1"/>
        <v>34</v>
      </c>
      <c r="B40" s="47" t="s">
        <v>26</v>
      </c>
      <c r="C40" s="20" t="s">
        <v>17</v>
      </c>
      <c r="D40" s="41">
        <v>21.274999999999991</v>
      </c>
      <c r="E40" s="23">
        <v>421.12896161754662</v>
      </c>
      <c r="F40" s="23">
        <f t="shared" si="2"/>
        <v>8959.5186584133007</v>
      </c>
    </row>
    <row r="41" spans="1:6" s="24" customFormat="1" ht="18" customHeight="1" x14ac:dyDescent="0.25">
      <c r="A41" s="20">
        <f t="shared" si="1"/>
        <v>35</v>
      </c>
      <c r="B41" s="27" t="s">
        <v>40</v>
      </c>
      <c r="C41" s="20" t="s">
        <v>9</v>
      </c>
      <c r="D41" s="22">
        <v>52.5</v>
      </c>
      <c r="E41" s="23">
        <v>58.791710610272396</v>
      </c>
      <c r="F41" s="23">
        <f t="shared" si="2"/>
        <v>3086.5648070393008</v>
      </c>
    </row>
    <row r="42" spans="1:6" s="24" customFormat="1" x14ac:dyDescent="0.25">
      <c r="A42" s="20">
        <f t="shared" si="1"/>
        <v>36</v>
      </c>
      <c r="B42" s="27" t="s">
        <v>41</v>
      </c>
      <c r="C42" s="20" t="s">
        <v>9</v>
      </c>
      <c r="D42" s="34">
        <v>0.9</v>
      </c>
      <c r="E42" s="23">
        <v>50.087576586440029</v>
      </c>
      <c r="F42" s="23">
        <f t="shared" si="2"/>
        <v>45.078818927796029</v>
      </c>
    </row>
    <row r="43" spans="1:6" s="46" customFormat="1" x14ac:dyDescent="0.25">
      <c r="A43" s="20">
        <f t="shared" si="1"/>
        <v>37</v>
      </c>
      <c r="B43" s="43" t="s">
        <v>42</v>
      </c>
      <c r="C43" s="44" t="s">
        <v>9</v>
      </c>
      <c r="D43" s="51">
        <v>2.0499999999999998</v>
      </c>
      <c r="E43" s="23">
        <v>51.955734153346604</v>
      </c>
      <c r="F43" s="23">
        <f t="shared" si="2"/>
        <v>106.50925501436053</v>
      </c>
    </row>
    <row r="44" spans="1:6" s="24" customFormat="1" ht="27" customHeight="1" x14ac:dyDescent="0.25">
      <c r="A44" s="20">
        <f t="shared" si="1"/>
        <v>38</v>
      </c>
      <c r="B44" s="52" t="s">
        <v>43</v>
      </c>
      <c r="C44" s="53" t="s">
        <v>18</v>
      </c>
      <c r="D44" s="22">
        <v>625</v>
      </c>
      <c r="E44" s="23">
        <v>5.6920688224097624</v>
      </c>
      <c r="F44" s="23">
        <f t="shared" si="2"/>
        <v>3557.5430140061017</v>
      </c>
    </row>
    <row r="45" spans="1:6" s="24" customFormat="1" ht="19.5" customHeight="1" x14ac:dyDescent="0.25">
      <c r="A45" s="20">
        <f t="shared" si="1"/>
        <v>39</v>
      </c>
      <c r="B45" s="54" t="s">
        <v>44</v>
      </c>
      <c r="C45" s="55" t="s">
        <v>18</v>
      </c>
      <c r="D45" s="34">
        <v>625</v>
      </c>
      <c r="E45" s="23">
        <v>1.2272901167139931</v>
      </c>
      <c r="F45" s="23">
        <f t="shared" si="2"/>
        <v>767.0563229462457</v>
      </c>
    </row>
    <row r="46" spans="1:6" s="24" customFormat="1" ht="42" customHeight="1" x14ac:dyDescent="0.25">
      <c r="A46" s="20">
        <f t="shared" si="1"/>
        <v>40</v>
      </c>
      <c r="B46" s="35" t="s">
        <v>45</v>
      </c>
      <c r="C46" s="38" t="s">
        <v>9</v>
      </c>
      <c r="D46" s="39">
        <v>5</v>
      </c>
      <c r="E46" s="23">
        <v>40.639132959927714</v>
      </c>
      <c r="F46" s="23">
        <f t="shared" si="2"/>
        <v>203.19566479963856</v>
      </c>
    </row>
    <row r="47" spans="1:6" s="24" customFormat="1" ht="36" customHeight="1" x14ac:dyDescent="0.25">
      <c r="A47" s="20">
        <f t="shared" si="1"/>
        <v>41</v>
      </c>
      <c r="B47" s="26" t="s">
        <v>866</v>
      </c>
      <c r="C47" s="20" t="s">
        <v>9</v>
      </c>
      <c r="D47" s="22">
        <v>0.92</v>
      </c>
      <c r="E47" s="23">
        <v>40.639132959927714</v>
      </c>
      <c r="F47" s="23">
        <f t="shared" si="2"/>
        <v>37.388002323133499</v>
      </c>
    </row>
    <row r="48" spans="1:6" s="24" customFormat="1" ht="16.5" customHeight="1" x14ac:dyDescent="0.25">
      <c r="A48" s="20">
        <f t="shared" si="1"/>
        <v>42</v>
      </c>
      <c r="B48" s="27" t="s">
        <v>46</v>
      </c>
      <c r="C48" s="20" t="s">
        <v>9</v>
      </c>
      <c r="D48" s="22">
        <v>2.06</v>
      </c>
      <c r="E48" s="23">
        <v>86.117957986850485</v>
      </c>
      <c r="F48" s="23">
        <f t="shared" si="2"/>
        <v>177.402993452912</v>
      </c>
    </row>
    <row r="49" spans="1:6" s="24" customFormat="1" ht="19.5" customHeight="1" x14ac:dyDescent="0.25">
      <c r="A49" s="20">
        <f t="shared" si="1"/>
        <v>43</v>
      </c>
      <c r="B49" s="26" t="s">
        <v>47</v>
      </c>
      <c r="C49" s="20" t="s">
        <v>17</v>
      </c>
      <c r="D49" s="41">
        <v>4.3E-3</v>
      </c>
      <c r="E49" s="23">
        <v>421.12896161754662</v>
      </c>
      <c r="F49" s="23">
        <f t="shared" si="2"/>
        <v>1.8108545349554506</v>
      </c>
    </row>
    <row r="50" spans="1:6" s="24" customFormat="1" ht="19.5" customHeight="1" x14ac:dyDescent="0.25">
      <c r="A50" s="20">
        <f t="shared" si="1"/>
        <v>44</v>
      </c>
      <c r="B50" s="26" t="s">
        <v>26</v>
      </c>
      <c r="C50" s="20" t="s">
        <v>17</v>
      </c>
      <c r="D50" s="41">
        <v>0.18567000000000003</v>
      </c>
      <c r="E50" s="23">
        <v>421.12896161754662</v>
      </c>
      <c r="F50" s="23">
        <f t="shared" si="2"/>
        <v>78.191014303529897</v>
      </c>
    </row>
    <row r="51" spans="1:6" s="24" customFormat="1" ht="27" customHeight="1" x14ac:dyDescent="0.25">
      <c r="A51" s="20">
        <f t="shared" si="1"/>
        <v>45</v>
      </c>
      <c r="B51" s="43" t="s">
        <v>48</v>
      </c>
      <c r="C51" s="20" t="s">
        <v>9</v>
      </c>
      <c r="D51" s="22">
        <v>7.66</v>
      </c>
      <c r="E51" s="23">
        <v>165.13774707846596</v>
      </c>
      <c r="F51" s="23">
        <f t="shared" si="2"/>
        <v>1264.9551426210494</v>
      </c>
    </row>
    <row r="52" spans="1:6" s="24" customFormat="1" ht="19.5" customHeight="1" x14ac:dyDescent="0.25">
      <c r="A52" s="20">
        <f t="shared" si="1"/>
        <v>46</v>
      </c>
      <c r="B52" s="26" t="s">
        <v>47</v>
      </c>
      <c r="C52" s="20" t="s">
        <v>17</v>
      </c>
      <c r="D52" s="41">
        <v>1.4459999999999999E-2</v>
      </c>
      <c r="E52" s="23">
        <v>421.12896161754662</v>
      </c>
      <c r="F52" s="23">
        <f t="shared" si="2"/>
        <v>6.0895247849897238</v>
      </c>
    </row>
    <row r="53" spans="1:6" s="24" customFormat="1" ht="20.25" customHeight="1" x14ac:dyDescent="0.25">
      <c r="A53" s="20">
        <f t="shared" si="1"/>
        <v>47</v>
      </c>
      <c r="B53" s="26" t="s">
        <v>26</v>
      </c>
      <c r="C53" s="20" t="s">
        <v>17</v>
      </c>
      <c r="D53" s="41">
        <v>0.89319999999999988</v>
      </c>
      <c r="E53" s="23">
        <v>421.12896161754662</v>
      </c>
      <c r="F53" s="23">
        <f t="shared" si="2"/>
        <v>376.1523885167926</v>
      </c>
    </row>
    <row r="54" spans="1:6" s="24" customFormat="1" ht="31.5" customHeight="1" x14ac:dyDescent="0.25">
      <c r="A54" s="20">
        <f t="shared" si="1"/>
        <v>48</v>
      </c>
      <c r="B54" s="56" t="s">
        <v>867</v>
      </c>
      <c r="C54" s="15" t="s">
        <v>9</v>
      </c>
      <c r="D54" s="34">
        <v>95</v>
      </c>
      <c r="E54" s="23">
        <v>7.402997114573596</v>
      </c>
      <c r="F54" s="23">
        <f t="shared" si="2"/>
        <v>703.28472588449165</v>
      </c>
    </row>
    <row r="55" spans="1:6" s="24" customFormat="1" ht="24.75" customHeight="1" x14ac:dyDescent="0.25">
      <c r="A55" s="20">
        <f t="shared" si="1"/>
        <v>49</v>
      </c>
      <c r="B55" s="27" t="s">
        <v>49</v>
      </c>
      <c r="C55" s="20" t="s">
        <v>9</v>
      </c>
      <c r="D55" s="22">
        <v>36</v>
      </c>
      <c r="E55" s="23">
        <v>59.6682604632392</v>
      </c>
      <c r="F55" s="23">
        <f t="shared" si="2"/>
        <v>2148.0573766766111</v>
      </c>
    </row>
    <row r="56" spans="1:6" s="24" customFormat="1" ht="25.5" customHeight="1" x14ac:dyDescent="0.25">
      <c r="A56" s="20">
        <f t="shared" si="1"/>
        <v>50</v>
      </c>
      <c r="B56" s="43" t="s">
        <v>50</v>
      </c>
      <c r="C56" s="20" t="s">
        <v>9</v>
      </c>
      <c r="D56" s="57">
        <v>6.8</v>
      </c>
      <c r="E56" s="23">
        <v>126.59760560766995</v>
      </c>
      <c r="F56" s="23">
        <f t="shared" si="2"/>
        <v>860.86371813215567</v>
      </c>
    </row>
    <row r="57" spans="1:6" s="46" customFormat="1" ht="21.75" customHeight="1" x14ac:dyDescent="0.25">
      <c r="A57" s="20">
        <f t="shared" si="1"/>
        <v>51</v>
      </c>
      <c r="B57" s="58" t="s">
        <v>39</v>
      </c>
      <c r="C57" s="20" t="s">
        <v>17</v>
      </c>
      <c r="D57" s="59">
        <v>0.44850000000000001</v>
      </c>
      <c r="E57" s="23">
        <v>421.12896161754662</v>
      </c>
      <c r="F57" s="23">
        <f t="shared" si="2"/>
        <v>188.87633928546967</v>
      </c>
    </row>
    <row r="58" spans="1:6" s="24" customFormat="1" ht="20.25" customHeight="1" x14ac:dyDescent="0.25">
      <c r="A58" s="20">
        <f t="shared" si="1"/>
        <v>52</v>
      </c>
      <c r="B58" s="43" t="s">
        <v>51</v>
      </c>
      <c r="C58" s="20" t="s">
        <v>17</v>
      </c>
      <c r="D58" s="49">
        <v>3.4860000000000002E-2</v>
      </c>
      <c r="E58" s="23">
        <v>1300.2410049494779</v>
      </c>
      <c r="F58" s="23">
        <f t="shared" si="2"/>
        <v>45.326401432538802</v>
      </c>
    </row>
    <row r="59" spans="1:6" s="46" customFormat="1" ht="30.75" customHeight="1" x14ac:dyDescent="0.25">
      <c r="A59" s="20">
        <f t="shared" si="1"/>
        <v>53</v>
      </c>
      <c r="B59" s="27" t="s">
        <v>52</v>
      </c>
      <c r="C59" s="20" t="s">
        <v>9</v>
      </c>
      <c r="D59" s="22">
        <v>17.5</v>
      </c>
      <c r="E59" s="23">
        <v>40.711170851993096</v>
      </c>
      <c r="F59" s="23">
        <f t="shared" si="2"/>
        <v>712.44548990987914</v>
      </c>
    </row>
    <row r="60" spans="1:6" s="46" customFormat="1" ht="31.5" customHeight="1" x14ac:dyDescent="0.25">
      <c r="A60" s="20">
        <f t="shared" si="1"/>
        <v>54</v>
      </c>
      <c r="B60" s="21" t="s">
        <v>53</v>
      </c>
      <c r="C60" s="60" t="s">
        <v>18</v>
      </c>
      <c r="D60" s="61">
        <v>23.01</v>
      </c>
      <c r="E60" s="23">
        <v>20.961988979889931</v>
      </c>
      <c r="F60" s="23">
        <f t="shared" si="2"/>
        <v>482.33536642726733</v>
      </c>
    </row>
    <row r="61" spans="1:6" s="46" customFormat="1" ht="33.75" customHeight="1" x14ac:dyDescent="0.25">
      <c r="A61" s="20">
        <f t="shared" si="1"/>
        <v>55</v>
      </c>
      <c r="B61" s="21" t="s">
        <v>54</v>
      </c>
      <c r="C61" s="60" t="s">
        <v>18</v>
      </c>
      <c r="D61" s="45">
        <v>11.505000000000001</v>
      </c>
      <c r="E61" s="23">
        <v>19.397795693881903</v>
      </c>
      <c r="F61" s="23">
        <f t="shared" si="2"/>
        <v>223.17163945811131</v>
      </c>
    </row>
    <row r="62" spans="1:6" s="46" customFormat="1" ht="28.5" customHeight="1" x14ac:dyDescent="0.25">
      <c r="A62" s="20">
        <f t="shared" si="1"/>
        <v>56</v>
      </c>
      <c r="B62" s="21" t="s">
        <v>55</v>
      </c>
      <c r="C62" s="60" t="s">
        <v>18</v>
      </c>
      <c r="D62" s="62">
        <v>77.990000000000009</v>
      </c>
      <c r="E62" s="23">
        <v>14.002651868168364</v>
      </c>
      <c r="F62" s="23">
        <f t="shared" si="2"/>
        <v>1092.0668191984507</v>
      </c>
    </row>
    <row r="63" spans="1:6" s="24" customFormat="1" ht="35.25" customHeight="1" x14ac:dyDescent="0.25">
      <c r="A63" s="20">
        <f t="shared" si="1"/>
        <v>57</v>
      </c>
      <c r="B63" s="21" t="s">
        <v>56</v>
      </c>
      <c r="C63" s="63" t="s">
        <v>21</v>
      </c>
      <c r="D63" s="64">
        <v>65.91</v>
      </c>
      <c r="E63" s="23">
        <v>1.9905826128530899</v>
      </c>
      <c r="F63" s="23">
        <f t="shared" si="2"/>
        <v>131.19930001314714</v>
      </c>
    </row>
    <row r="64" spans="1:6" s="66" customFormat="1" ht="25.5" customHeight="1" x14ac:dyDescent="0.25">
      <c r="A64" s="20">
        <f t="shared" si="1"/>
        <v>58</v>
      </c>
      <c r="B64" s="26" t="s">
        <v>57</v>
      </c>
      <c r="C64" s="20" t="s">
        <v>21</v>
      </c>
      <c r="D64" s="65">
        <v>92.82</v>
      </c>
      <c r="E64" s="23">
        <v>6.5549321647224845</v>
      </c>
      <c r="F64" s="23">
        <f t="shared" si="2"/>
        <v>608.42880352954091</v>
      </c>
    </row>
    <row r="65" spans="1:6" s="70" customFormat="1" ht="22.5" customHeight="1" x14ac:dyDescent="0.25">
      <c r="A65" s="20">
        <f t="shared" si="1"/>
        <v>59</v>
      </c>
      <c r="B65" s="67" t="s">
        <v>58</v>
      </c>
      <c r="C65" s="68" t="s">
        <v>17</v>
      </c>
      <c r="D65" s="69">
        <v>0.35700999999999999</v>
      </c>
      <c r="E65" s="23">
        <v>48.918797627043347</v>
      </c>
      <c r="F65" s="23">
        <f t="shared" si="2"/>
        <v>17.464499940830745</v>
      </c>
    </row>
    <row r="66" spans="1:6" s="70" customFormat="1" ht="22.5" customHeight="1" x14ac:dyDescent="0.25">
      <c r="A66" s="20"/>
      <c r="B66" s="71" t="s">
        <v>59</v>
      </c>
      <c r="C66" s="72"/>
      <c r="D66" s="73"/>
      <c r="E66" s="23"/>
      <c r="F66" s="74">
        <f>SUM(F7:F65)</f>
        <v>112720.12602502975</v>
      </c>
    </row>
    <row r="67" spans="1:6" s="19" customFormat="1" ht="24.75" customHeight="1" x14ac:dyDescent="0.25">
      <c r="A67" s="15"/>
      <c r="B67" s="16" t="s">
        <v>60</v>
      </c>
      <c r="C67" s="17"/>
      <c r="D67" s="17"/>
      <c r="E67" s="23"/>
      <c r="F67" s="74"/>
    </row>
    <row r="68" spans="1:6" s="78" customFormat="1" ht="41.25" x14ac:dyDescent="0.25">
      <c r="A68" s="15">
        <v>1</v>
      </c>
      <c r="B68" s="75" t="s">
        <v>868</v>
      </c>
      <c r="C68" s="76" t="s">
        <v>9</v>
      </c>
      <c r="D68" s="77">
        <v>71.63</v>
      </c>
      <c r="E68" s="23">
        <v>105.98952505848062</v>
      </c>
      <c r="F68" s="23">
        <f t="shared" ref="F68:F99" si="3">+E68*D68</f>
        <v>7592.0296799389662</v>
      </c>
    </row>
    <row r="69" spans="1:6" s="19" customFormat="1" ht="18.75" customHeight="1" x14ac:dyDescent="0.25">
      <c r="A69" s="15">
        <f>A68+1</f>
        <v>2</v>
      </c>
      <c r="B69" s="79" t="s">
        <v>25</v>
      </c>
      <c r="C69" s="15" t="s">
        <v>17</v>
      </c>
      <c r="D69" s="69">
        <v>3.3638299999999997</v>
      </c>
      <c r="E69" s="23">
        <v>421.12896161754662</v>
      </c>
      <c r="F69" s="23">
        <f t="shared" si="3"/>
        <v>1416.6062349579518</v>
      </c>
    </row>
    <row r="70" spans="1:6" s="19" customFormat="1" ht="18.75" customHeight="1" x14ac:dyDescent="0.25">
      <c r="A70" s="15">
        <f t="shared" ref="A70:A133" si="4">A69+1</f>
        <v>3</v>
      </c>
      <c r="B70" s="79" t="s">
        <v>28</v>
      </c>
      <c r="C70" s="15" t="s">
        <v>17</v>
      </c>
      <c r="D70" s="69">
        <v>6.2E-2</v>
      </c>
      <c r="E70" s="23">
        <v>421.12896161754662</v>
      </c>
      <c r="F70" s="23">
        <f t="shared" si="3"/>
        <v>26.10999562028789</v>
      </c>
    </row>
    <row r="71" spans="1:6" s="19" customFormat="1" ht="20.25" customHeight="1" x14ac:dyDescent="0.25">
      <c r="A71" s="15">
        <f t="shared" si="4"/>
        <v>4</v>
      </c>
      <c r="B71" s="79" t="s">
        <v>29</v>
      </c>
      <c r="C71" s="15" t="s">
        <v>17</v>
      </c>
      <c r="D71" s="69">
        <v>8.4920300000000015</v>
      </c>
      <c r="E71" s="23">
        <v>421.12896161754662</v>
      </c>
      <c r="F71" s="23">
        <f t="shared" si="3"/>
        <v>3576.2397759250553</v>
      </c>
    </row>
    <row r="72" spans="1:6" s="19" customFormat="1" ht="30.75" customHeight="1" x14ac:dyDescent="0.25">
      <c r="A72" s="15">
        <f t="shared" si="4"/>
        <v>5</v>
      </c>
      <c r="B72" s="75" t="s">
        <v>61</v>
      </c>
      <c r="C72" s="15" t="s">
        <v>9</v>
      </c>
      <c r="D72" s="80">
        <v>2.38</v>
      </c>
      <c r="E72" s="23">
        <v>99.200446125646252</v>
      </c>
      <c r="F72" s="23">
        <f t="shared" si="3"/>
        <v>236.09706177903806</v>
      </c>
    </row>
    <row r="73" spans="1:6" s="19" customFormat="1" ht="27" x14ac:dyDescent="0.25">
      <c r="A73" s="15">
        <f t="shared" si="4"/>
        <v>6</v>
      </c>
      <c r="B73" s="75" t="s">
        <v>62</v>
      </c>
      <c r="C73" s="15" t="s">
        <v>9</v>
      </c>
      <c r="D73" s="80">
        <v>143.93</v>
      </c>
      <c r="E73" s="23">
        <v>94.445162741216308</v>
      </c>
      <c r="F73" s="23">
        <f t="shared" si="3"/>
        <v>13593.492273343263</v>
      </c>
    </row>
    <row r="74" spans="1:6" s="19" customFormat="1" ht="18.75" customHeight="1" x14ac:dyDescent="0.25">
      <c r="A74" s="15">
        <f t="shared" si="4"/>
        <v>7</v>
      </c>
      <c r="B74" s="79" t="s">
        <v>63</v>
      </c>
      <c r="C74" s="15" t="s">
        <v>17</v>
      </c>
      <c r="D74" s="69">
        <v>4.1785599999999992</v>
      </c>
      <c r="E74" s="23">
        <v>421.12896161754662</v>
      </c>
      <c r="F74" s="23">
        <f t="shared" si="3"/>
        <v>1759.7126338566152</v>
      </c>
    </row>
    <row r="75" spans="1:6" s="19" customFormat="1" ht="18.75" customHeight="1" x14ac:dyDescent="0.25">
      <c r="A75" s="15">
        <f t="shared" si="4"/>
        <v>8</v>
      </c>
      <c r="B75" s="79" t="s">
        <v>31</v>
      </c>
      <c r="C75" s="15" t="s">
        <v>17</v>
      </c>
      <c r="D75" s="69">
        <v>0.22040000000000001</v>
      </c>
      <c r="E75" s="23">
        <v>421.12896161754662</v>
      </c>
      <c r="F75" s="23">
        <f t="shared" si="3"/>
        <v>92.816823140507282</v>
      </c>
    </row>
    <row r="76" spans="1:6" s="19" customFormat="1" ht="18.75" customHeight="1" x14ac:dyDescent="0.25">
      <c r="A76" s="15">
        <f t="shared" si="4"/>
        <v>9</v>
      </c>
      <c r="B76" s="79" t="s">
        <v>26</v>
      </c>
      <c r="C76" s="15" t="s">
        <v>17</v>
      </c>
      <c r="D76" s="69">
        <v>2.9533299999999998</v>
      </c>
      <c r="E76" s="23">
        <v>421.12896161754662</v>
      </c>
      <c r="F76" s="23">
        <f t="shared" si="3"/>
        <v>1243.7327962139489</v>
      </c>
    </row>
    <row r="77" spans="1:6" s="19" customFormat="1" ht="18.75" customHeight="1" x14ac:dyDescent="0.25">
      <c r="A77" s="15">
        <f t="shared" si="4"/>
        <v>10</v>
      </c>
      <c r="B77" s="79" t="s">
        <v>27</v>
      </c>
      <c r="C77" s="15" t="s">
        <v>17</v>
      </c>
      <c r="D77" s="69">
        <v>2.0411100000000002</v>
      </c>
      <c r="E77" s="23">
        <v>421.12896161754662</v>
      </c>
      <c r="F77" s="23">
        <f t="shared" si="3"/>
        <v>859.57053484719063</v>
      </c>
    </row>
    <row r="78" spans="1:6" s="19" customFormat="1" ht="18.75" customHeight="1" x14ac:dyDescent="0.25">
      <c r="A78" s="15">
        <f t="shared" si="4"/>
        <v>11</v>
      </c>
      <c r="B78" s="79" t="s">
        <v>28</v>
      </c>
      <c r="C78" s="15" t="s">
        <v>17</v>
      </c>
      <c r="D78" s="69">
        <v>0.62600000000000011</v>
      </c>
      <c r="E78" s="23">
        <v>421.12896161754662</v>
      </c>
      <c r="F78" s="23">
        <f t="shared" si="3"/>
        <v>263.62672997258426</v>
      </c>
    </row>
    <row r="79" spans="1:6" s="19" customFormat="1" ht="18.75" customHeight="1" x14ac:dyDescent="0.25">
      <c r="A79" s="15">
        <f t="shared" si="4"/>
        <v>12</v>
      </c>
      <c r="B79" s="79" t="s">
        <v>34</v>
      </c>
      <c r="C79" s="15" t="s">
        <v>17</v>
      </c>
      <c r="D79" s="69">
        <v>6.2601999999999993</v>
      </c>
      <c r="E79" s="23">
        <v>421.12896161754662</v>
      </c>
      <c r="F79" s="23">
        <f t="shared" si="3"/>
        <v>2636.3515255181651</v>
      </c>
    </row>
    <row r="80" spans="1:6" s="19" customFormat="1" ht="20.25" customHeight="1" x14ac:dyDescent="0.25">
      <c r="A80" s="15">
        <f t="shared" si="4"/>
        <v>13</v>
      </c>
      <c r="B80" s="79" t="s">
        <v>29</v>
      </c>
      <c r="C80" s="15" t="s">
        <v>17</v>
      </c>
      <c r="D80" s="69">
        <v>0.18960000000000002</v>
      </c>
      <c r="E80" s="23">
        <v>421.12896161754662</v>
      </c>
      <c r="F80" s="23">
        <f t="shared" si="3"/>
        <v>79.846051122686845</v>
      </c>
    </row>
    <row r="81" spans="1:6" s="19" customFormat="1" ht="20.25" customHeight="1" x14ac:dyDescent="0.25">
      <c r="A81" s="15">
        <f t="shared" si="4"/>
        <v>14</v>
      </c>
      <c r="B81" s="79" t="s">
        <v>35</v>
      </c>
      <c r="C81" s="15" t="s">
        <v>17</v>
      </c>
      <c r="D81" s="69">
        <v>0.216</v>
      </c>
      <c r="E81" s="23">
        <v>421.12896161754662</v>
      </c>
      <c r="F81" s="23">
        <f t="shared" si="3"/>
        <v>90.963855709390074</v>
      </c>
    </row>
    <row r="82" spans="1:6" s="78" customFormat="1" ht="21" customHeight="1" x14ac:dyDescent="0.25">
      <c r="A82" s="15">
        <f t="shared" si="4"/>
        <v>15</v>
      </c>
      <c r="B82" s="75" t="s">
        <v>36</v>
      </c>
      <c r="C82" s="15" t="s">
        <v>17</v>
      </c>
      <c r="D82" s="81">
        <v>0.18812000000000001</v>
      </c>
      <c r="E82" s="23">
        <v>1300.2410049494779</v>
      </c>
      <c r="F82" s="23">
        <f t="shared" si="3"/>
        <v>244.60133785109579</v>
      </c>
    </row>
    <row r="83" spans="1:6" s="19" customFormat="1" ht="27" x14ac:dyDescent="0.25">
      <c r="A83" s="15">
        <f t="shared" si="4"/>
        <v>16</v>
      </c>
      <c r="B83" s="75" t="s">
        <v>64</v>
      </c>
      <c r="C83" s="15" t="s">
        <v>9</v>
      </c>
      <c r="D83" s="80">
        <v>346.84999999999997</v>
      </c>
      <c r="E83" s="23">
        <v>111.96445669052143</v>
      </c>
      <c r="F83" s="23">
        <f t="shared" si="3"/>
        <v>38834.871803107351</v>
      </c>
    </row>
    <row r="84" spans="1:6" s="19" customFormat="1" ht="18.75" customHeight="1" x14ac:dyDescent="0.25">
      <c r="A84" s="15">
        <f t="shared" si="4"/>
        <v>17</v>
      </c>
      <c r="B84" s="79" t="s">
        <v>47</v>
      </c>
      <c r="C84" s="15" t="s">
        <v>17</v>
      </c>
      <c r="D84" s="69">
        <v>0.59760000000000002</v>
      </c>
      <c r="E84" s="23">
        <v>421.12896161754662</v>
      </c>
      <c r="F84" s="23">
        <f t="shared" si="3"/>
        <v>251.66666746264588</v>
      </c>
    </row>
    <row r="85" spans="1:6" s="19" customFormat="1" ht="18.75" customHeight="1" x14ac:dyDescent="0.25">
      <c r="A85" s="15">
        <f t="shared" si="4"/>
        <v>18</v>
      </c>
      <c r="B85" s="79" t="s">
        <v>26</v>
      </c>
      <c r="C85" s="15" t="s">
        <v>17</v>
      </c>
      <c r="D85" s="69">
        <v>34.990439999999992</v>
      </c>
      <c r="E85" s="23">
        <v>421.12896161754662</v>
      </c>
      <c r="F85" s="23">
        <f t="shared" si="3"/>
        <v>14735.487663741065</v>
      </c>
    </row>
    <row r="86" spans="1:6" s="19" customFormat="1" ht="16.5" customHeight="1" x14ac:dyDescent="0.25">
      <c r="A86" s="15">
        <f t="shared" si="4"/>
        <v>19</v>
      </c>
      <c r="B86" s="75" t="s">
        <v>65</v>
      </c>
      <c r="C86" s="15" t="s">
        <v>9</v>
      </c>
      <c r="D86" s="82">
        <v>2.92</v>
      </c>
      <c r="E86" s="23">
        <v>79.718014497082237</v>
      </c>
      <c r="F86" s="23">
        <f t="shared" si="3"/>
        <v>232.77660233148012</v>
      </c>
    </row>
    <row r="87" spans="1:6" s="19" customFormat="1" ht="16.5" customHeight="1" x14ac:dyDescent="0.25">
      <c r="A87" s="15">
        <f t="shared" si="4"/>
        <v>20</v>
      </c>
      <c r="B87" s="79" t="s">
        <v>66</v>
      </c>
      <c r="C87" s="15" t="s">
        <v>17</v>
      </c>
      <c r="D87" s="69">
        <v>0.28679999999999994</v>
      </c>
      <c r="E87" s="23">
        <v>421.12896161754662</v>
      </c>
      <c r="F87" s="23">
        <f t="shared" si="3"/>
        <v>120.77978619191235</v>
      </c>
    </row>
    <row r="88" spans="1:6" s="19" customFormat="1" ht="19.5" customHeight="1" x14ac:dyDescent="0.25">
      <c r="A88" s="15">
        <f t="shared" si="4"/>
        <v>21</v>
      </c>
      <c r="B88" s="79" t="s">
        <v>26</v>
      </c>
      <c r="C88" s="15" t="s">
        <v>17</v>
      </c>
      <c r="D88" s="69">
        <v>0.20961999999999997</v>
      </c>
      <c r="E88" s="23">
        <v>421.12896161754662</v>
      </c>
      <c r="F88" s="23">
        <f t="shared" si="3"/>
        <v>88.277052934270117</v>
      </c>
    </row>
    <row r="89" spans="1:6" s="19" customFormat="1" x14ac:dyDescent="0.25">
      <c r="A89" s="15">
        <f t="shared" si="4"/>
        <v>22</v>
      </c>
      <c r="B89" s="75" t="s">
        <v>67</v>
      </c>
      <c r="C89" s="15" t="s">
        <v>9</v>
      </c>
      <c r="D89" s="82">
        <v>4.34</v>
      </c>
      <c r="E89" s="23">
        <v>96.645102518380369</v>
      </c>
      <c r="F89" s="23">
        <f t="shared" si="3"/>
        <v>419.43974492977077</v>
      </c>
    </row>
    <row r="90" spans="1:6" s="19" customFormat="1" ht="16.5" customHeight="1" x14ac:dyDescent="0.25">
      <c r="A90" s="15">
        <f t="shared" si="4"/>
        <v>23</v>
      </c>
      <c r="B90" s="79" t="s">
        <v>47</v>
      </c>
      <c r="C90" s="15" t="s">
        <v>17</v>
      </c>
      <c r="D90" s="69">
        <v>0.12340000000000001</v>
      </c>
      <c r="E90" s="23">
        <v>421.12896161754662</v>
      </c>
      <c r="F90" s="23">
        <f t="shared" si="3"/>
        <v>51.967313863605256</v>
      </c>
    </row>
    <row r="91" spans="1:6" s="19" customFormat="1" ht="19.5" customHeight="1" x14ac:dyDescent="0.25">
      <c r="A91" s="15">
        <f t="shared" si="4"/>
        <v>24</v>
      </c>
      <c r="B91" s="79" t="s">
        <v>26</v>
      </c>
      <c r="C91" s="15" t="s">
        <v>17</v>
      </c>
      <c r="D91" s="69">
        <v>0.53831000000000007</v>
      </c>
      <c r="E91" s="23">
        <v>421.12896161754662</v>
      </c>
      <c r="F91" s="23">
        <f t="shared" si="3"/>
        <v>226.69793132834155</v>
      </c>
    </row>
    <row r="92" spans="1:6" s="19" customFormat="1" ht="40.5" x14ac:dyDescent="0.25">
      <c r="A92" s="15">
        <f t="shared" si="4"/>
        <v>25</v>
      </c>
      <c r="B92" s="83" t="s">
        <v>68</v>
      </c>
      <c r="C92" s="15" t="s">
        <v>9</v>
      </c>
      <c r="D92" s="84">
        <v>366.1</v>
      </c>
      <c r="E92" s="23">
        <v>79.157355233486143</v>
      </c>
      <c r="F92" s="23">
        <f t="shared" si="3"/>
        <v>28979.507750979279</v>
      </c>
    </row>
    <row r="93" spans="1:6" s="19" customFormat="1" ht="16.5" customHeight="1" x14ac:dyDescent="0.25">
      <c r="A93" s="15">
        <f t="shared" si="4"/>
        <v>26</v>
      </c>
      <c r="B93" s="79" t="s">
        <v>47</v>
      </c>
      <c r="C93" s="15" t="s">
        <v>17</v>
      </c>
      <c r="D93" s="69">
        <v>0.89700000000000002</v>
      </c>
      <c r="E93" s="23">
        <v>421.12896161754662</v>
      </c>
      <c r="F93" s="23">
        <f t="shared" si="3"/>
        <v>377.75267857093934</v>
      </c>
    </row>
    <row r="94" spans="1:6" s="19" customFormat="1" ht="19.5" customHeight="1" x14ac:dyDescent="0.25">
      <c r="A94" s="15">
        <f t="shared" si="4"/>
        <v>27</v>
      </c>
      <c r="B94" s="79" t="s">
        <v>26</v>
      </c>
      <c r="C94" s="15" t="s">
        <v>17</v>
      </c>
      <c r="D94" s="69">
        <v>36.762999999999998</v>
      </c>
      <c r="E94" s="23">
        <v>421.12896161754662</v>
      </c>
      <c r="F94" s="23">
        <f t="shared" si="3"/>
        <v>15481.964015945865</v>
      </c>
    </row>
    <row r="95" spans="1:6" s="19" customFormat="1" ht="19.5" customHeight="1" x14ac:dyDescent="0.25">
      <c r="A95" s="15">
        <f t="shared" si="4"/>
        <v>28</v>
      </c>
      <c r="B95" s="79" t="s">
        <v>27</v>
      </c>
      <c r="C95" s="15" t="s">
        <v>17</v>
      </c>
      <c r="D95" s="69">
        <v>0.7</v>
      </c>
      <c r="E95" s="23">
        <v>421.12896161754662</v>
      </c>
      <c r="F95" s="23">
        <f t="shared" si="3"/>
        <v>294.79027313228261</v>
      </c>
    </row>
    <row r="96" spans="1:6" s="19" customFormat="1" x14ac:dyDescent="0.25">
      <c r="A96" s="15">
        <f t="shared" si="4"/>
        <v>29</v>
      </c>
      <c r="B96" s="75" t="s">
        <v>69</v>
      </c>
      <c r="C96" s="15" t="s">
        <v>9</v>
      </c>
      <c r="D96" s="80">
        <v>0.5</v>
      </c>
      <c r="E96" s="23">
        <v>99.200446125646252</v>
      </c>
      <c r="F96" s="23">
        <f t="shared" si="3"/>
        <v>49.600223062823126</v>
      </c>
    </row>
    <row r="97" spans="1:6" s="19" customFormat="1" ht="18" customHeight="1" x14ac:dyDescent="0.25">
      <c r="A97" s="15">
        <f t="shared" si="4"/>
        <v>30</v>
      </c>
      <c r="B97" s="79" t="s">
        <v>47</v>
      </c>
      <c r="C97" s="15" t="s">
        <v>17</v>
      </c>
      <c r="D97" s="69">
        <v>8.8999999999999999E-3</v>
      </c>
      <c r="E97" s="23">
        <v>421.12896161754662</v>
      </c>
      <c r="F97" s="23">
        <f t="shared" si="3"/>
        <v>3.7480477583961651</v>
      </c>
    </row>
    <row r="98" spans="1:6" s="19" customFormat="1" ht="18.75" customHeight="1" x14ac:dyDescent="0.25">
      <c r="A98" s="15">
        <f t="shared" si="4"/>
        <v>31</v>
      </c>
      <c r="B98" s="35" t="s">
        <v>28</v>
      </c>
      <c r="C98" s="36" t="s">
        <v>17</v>
      </c>
      <c r="D98" s="85">
        <v>6.1600000000000002E-2</v>
      </c>
      <c r="E98" s="23">
        <v>421.12896161754662</v>
      </c>
      <c r="F98" s="23">
        <f t="shared" si="3"/>
        <v>25.941544035640874</v>
      </c>
    </row>
    <row r="99" spans="1:6" s="19" customFormat="1" ht="27" x14ac:dyDescent="0.25">
      <c r="A99" s="15">
        <f t="shared" si="4"/>
        <v>32</v>
      </c>
      <c r="B99" s="83" t="s">
        <v>70</v>
      </c>
      <c r="C99" s="76" t="s">
        <v>9</v>
      </c>
      <c r="D99" s="77">
        <v>1.85</v>
      </c>
      <c r="E99" s="23">
        <v>103.38587820132614</v>
      </c>
      <c r="F99" s="23">
        <f t="shared" si="3"/>
        <v>191.26387467245337</v>
      </c>
    </row>
    <row r="100" spans="1:6" s="19" customFormat="1" ht="16.5" customHeight="1" x14ac:dyDescent="0.25">
      <c r="A100" s="15">
        <f t="shared" si="4"/>
        <v>33</v>
      </c>
      <c r="B100" s="79" t="s">
        <v>71</v>
      </c>
      <c r="C100" s="15" t="s">
        <v>17</v>
      </c>
      <c r="D100" s="69">
        <v>5.4390000000000001E-2</v>
      </c>
      <c r="E100" s="23">
        <v>421.12896161754662</v>
      </c>
      <c r="F100" s="23">
        <f t="shared" ref="F100:F131" si="5">+E100*D100</f>
        <v>22.905204222378362</v>
      </c>
    </row>
    <row r="101" spans="1:6" s="19" customFormat="1" ht="19.5" customHeight="1" x14ac:dyDescent="0.25">
      <c r="A101" s="15">
        <f t="shared" si="4"/>
        <v>34</v>
      </c>
      <c r="B101" s="79" t="s">
        <v>31</v>
      </c>
      <c r="C101" s="15" t="s">
        <v>17</v>
      </c>
      <c r="D101" s="69">
        <v>2.0050000000000002E-2</v>
      </c>
      <c r="E101" s="23">
        <v>421.12896161754662</v>
      </c>
      <c r="F101" s="23">
        <f t="shared" si="5"/>
        <v>8.4436356804318109</v>
      </c>
    </row>
    <row r="102" spans="1:6" s="19" customFormat="1" ht="19.5" customHeight="1" x14ac:dyDescent="0.25">
      <c r="A102" s="15">
        <f t="shared" si="4"/>
        <v>35</v>
      </c>
      <c r="B102" s="79" t="s">
        <v>72</v>
      </c>
      <c r="C102" s="15" t="s">
        <v>17</v>
      </c>
      <c r="D102" s="69">
        <v>7.8319999999999987E-2</v>
      </c>
      <c r="E102" s="23">
        <v>421.12896161754662</v>
      </c>
      <c r="F102" s="23">
        <f t="shared" si="5"/>
        <v>32.982820273886247</v>
      </c>
    </row>
    <row r="103" spans="1:6" s="19" customFormat="1" ht="19.5" customHeight="1" x14ac:dyDescent="0.25">
      <c r="A103" s="15">
        <f t="shared" si="4"/>
        <v>36</v>
      </c>
      <c r="B103" s="83" t="s">
        <v>73</v>
      </c>
      <c r="C103" s="15" t="s">
        <v>9</v>
      </c>
      <c r="D103" s="80">
        <v>6.5</v>
      </c>
      <c r="E103" s="23">
        <v>7.402997114573596</v>
      </c>
      <c r="F103" s="23">
        <f t="shared" si="5"/>
        <v>48.119481244728377</v>
      </c>
    </row>
    <row r="104" spans="1:6" s="19" customFormat="1" ht="27" x14ac:dyDescent="0.25">
      <c r="A104" s="15">
        <f t="shared" si="4"/>
        <v>37</v>
      </c>
      <c r="B104" s="83" t="s">
        <v>74</v>
      </c>
      <c r="C104" s="15" t="s">
        <v>9</v>
      </c>
      <c r="D104" s="80">
        <v>1.3</v>
      </c>
      <c r="E104" s="23">
        <v>50.291854728792288</v>
      </c>
      <c r="F104" s="23">
        <f t="shared" si="5"/>
        <v>65.379411147429977</v>
      </c>
    </row>
    <row r="105" spans="1:6" s="19" customFormat="1" ht="27" x14ac:dyDescent="0.25">
      <c r="A105" s="15">
        <f t="shared" si="4"/>
        <v>38</v>
      </c>
      <c r="B105" s="83" t="s">
        <v>75</v>
      </c>
      <c r="C105" s="15" t="s">
        <v>9</v>
      </c>
      <c r="D105" s="84">
        <v>4.6900000000000004</v>
      </c>
      <c r="E105" s="23">
        <v>79.157355233486143</v>
      </c>
      <c r="F105" s="23">
        <f t="shared" si="5"/>
        <v>371.24799604505006</v>
      </c>
    </row>
    <row r="106" spans="1:6" s="19" customFormat="1" ht="27.75" customHeight="1" x14ac:dyDescent="0.25">
      <c r="A106" s="15">
        <f t="shared" si="4"/>
        <v>39</v>
      </c>
      <c r="B106" s="83" t="s">
        <v>76</v>
      </c>
      <c r="C106" s="15" t="s">
        <v>9</v>
      </c>
      <c r="D106" s="80">
        <v>1.28</v>
      </c>
      <c r="E106" s="23">
        <v>45.919633687998683</v>
      </c>
      <c r="F106" s="23">
        <f t="shared" si="5"/>
        <v>58.777131120638316</v>
      </c>
    </row>
    <row r="107" spans="1:6" s="19" customFormat="1" ht="17.25" customHeight="1" x14ac:dyDescent="0.25">
      <c r="A107" s="15">
        <f t="shared" si="4"/>
        <v>40</v>
      </c>
      <c r="B107" s="79" t="s">
        <v>77</v>
      </c>
      <c r="C107" s="15" t="s">
        <v>17</v>
      </c>
      <c r="D107" s="69">
        <v>0.11709</v>
      </c>
      <c r="E107" s="23">
        <v>421.12896161754662</v>
      </c>
      <c r="F107" s="23">
        <f t="shared" si="5"/>
        <v>49.309990115798534</v>
      </c>
    </row>
    <row r="108" spans="1:6" s="19" customFormat="1" ht="18.75" customHeight="1" x14ac:dyDescent="0.25">
      <c r="A108" s="15">
        <f t="shared" si="4"/>
        <v>41</v>
      </c>
      <c r="B108" s="35" t="s">
        <v>27</v>
      </c>
      <c r="C108" s="36" t="s">
        <v>17</v>
      </c>
      <c r="D108" s="85">
        <v>0.70698000000000005</v>
      </c>
      <c r="E108" s="23">
        <v>421.12896161754662</v>
      </c>
      <c r="F108" s="23">
        <f t="shared" si="5"/>
        <v>297.72975328437315</v>
      </c>
    </row>
    <row r="109" spans="1:6" s="78" customFormat="1" x14ac:dyDescent="0.25">
      <c r="A109" s="15">
        <f t="shared" si="4"/>
        <v>42</v>
      </c>
      <c r="B109" s="75" t="s">
        <v>78</v>
      </c>
      <c r="C109" s="76" t="s">
        <v>9</v>
      </c>
      <c r="D109" s="77">
        <v>0.04</v>
      </c>
      <c r="E109" s="23">
        <v>110.23590875479088</v>
      </c>
      <c r="F109" s="23">
        <f t="shared" si="5"/>
        <v>4.4094363501916352</v>
      </c>
    </row>
    <row r="110" spans="1:6" s="19" customFormat="1" ht="18" customHeight="1" x14ac:dyDescent="0.25">
      <c r="A110" s="15">
        <f t="shared" si="4"/>
        <v>43</v>
      </c>
      <c r="B110" s="79" t="s">
        <v>47</v>
      </c>
      <c r="C110" s="15" t="s">
        <v>17</v>
      </c>
      <c r="D110" s="69">
        <v>1E-3</v>
      </c>
      <c r="E110" s="23">
        <v>421.12896161754662</v>
      </c>
      <c r="F110" s="23">
        <f t="shared" si="5"/>
        <v>0.42112896161754665</v>
      </c>
    </row>
    <row r="111" spans="1:6" s="19" customFormat="1" ht="18.75" customHeight="1" x14ac:dyDescent="0.25">
      <c r="A111" s="15">
        <f t="shared" si="4"/>
        <v>44</v>
      </c>
      <c r="B111" s="35" t="s">
        <v>26</v>
      </c>
      <c r="C111" s="36" t="s">
        <v>17</v>
      </c>
      <c r="D111" s="85">
        <v>4.5999999999999999E-3</v>
      </c>
      <c r="E111" s="23">
        <v>421.12896161754662</v>
      </c>
      <c r="F111" s="23">
        <f t="shared" si="5"/>
        <v>1.9371932234407145</v>
      </c>
    </row>
    <row r="112" spans="1:6" s="19" customFormat="1" ht="27" x14ac:dyDescent="0.25">
      <c r="A112" s="15">
        <f t="shared" si="4"/>
        <v>45</v>
      </c>
      <c r="B112" s="75" t="s">
        <v>79</v>
      </c>
      <c r="C112" s="15" t="s">
        <v>9</v>
      </c>
      <c r="D112" s="80">
        <v>0.79</v>
      </c>
      <c r="E112" s="23">
        <v>185.23672760628301</v>
      </c>
      <c r="F112" s="23">
        <f t="shared" si="5"/>
        <v>146.33701480896357</v>
      </c>
    </row>
    <row r="113" spans="1:6" s="19" customFormat="1" ht="18" customHeight="1" x14ac:dyDescent="0.25">
      <c r="A113" s="15">
        <f t="shared" si="4"/>
        <v>46</v>
      </c>
      <c r="B113" s="79" t="s">
        <v>66</v>
      </c>
      <c r="C113" s="15" t="s">
        <v>17</v>
      </c>
      <c r="D113" s="69">
        <v>1.2970000000000001E-2</v>
      </c>
      <c r="E113" s="23">
        <v>421.12896161754662</v>
      </c>
      <c r="F113" s="23">
        <f t="shared" si="5"/>
        <v>5.4620426321795801</v>
      </c>
    </row>
    <row r="114" spans="1:6" s="19" customFormat="1" ht="18.75" customHeight="1" x14ac:dyDescent="0.25">
      <c r="A114" s="15">
        <f t="shared" si="4"/>
        <v>47</v>
      </c>
      <c r="B114" s="35" t="s">
        <v>26</v>
      </c>
      <c r="C114" s="36" t="s">
        <v>17</v>
      </c>
      <c r="D114" s="85">
        <v>4.5340000000000005E-2</v>
      </c>
      <c r="E114" s="23">
        <v>421.12896161754662</v>
      </c>
      <c r="F114" s="23">
        <f t="shared" si="5"/>
        <v>19.093987119739566</v>
      </c>
    </row>
    <row r="115" spans="1:6" s="19" customFormat="1" ht="25.5" customHeight="1" x14ac:dyDescent="0.25">
      <c r="A115" s="15">
        <f t="shared" si="4"/>
        <v>48</v>
      </c>
      <c r="B115" s="86" t="s">
        <v>80</v>
      </c>
      <c r="C115" s="15" t="s">
        <v>9</v>
      </c>
      <c r="D115" s="80">
        <v>1.2</v>
      </c>
      <c r="E115" s="23">
        <v>33.674625338926958</v>
      </c>
      <c r="F115" s="23">
        <f t="shared" si="5"/>
        <v>40.409550406712349</v>
      </c>
    </row>
    <row r="116" spans="1:6" s="19" customFormat="1" ht="41.25" customHeight="1" x14ac:dyDescent="0.25">
      <c r="A116" s="15">
        <f t="shared" si="4"/>
        <v>49</v>
      </c>
      <c r="B116" s="83" t="s">
        <v>869</v>
      </c>
      <c r="C116" s="15" t="s">
        <v>9</v>
      </c>
      <c r="D116" s="84">
        <v>9.3000000000000007</v>
      </c>
      <c r="E116" s="23">
        <v>79.157355233486143</v>
      </c>
      <c r="F116" s="23">
        <f t="shared" si="5"/>
        <v>736.16340367142118</v>
      </c>
    </row>
    <row r="117" spans="1:6" s="19" customFormat="1" ht="16.5" customHeight="1" x14ac:dyDescent="0.25">
      <c r="A117" s="15">
        <f t="shared" si="4"/>
        <v>50</v>
      </c>
      <c r="B117" s="79" t="s">
        <v>47</v>
      </c>
      <c r="C117" s="15" t="s">
        <v>17</v>
      </c>
      <c r="D117" s="85">
        <v>2.1000000000000001E-2</v>
      </c>
      <c r="E117" s="23">
        <v>421.12896161754662</v>
      </c>
      <c r="F117" s="23">
        <f t="shared" si="5"/>
        <v>8.8437081939684798</v>
      </c>
    </row>
    <row r="118" spans="1:6" s="19" customFormat="1" ht="19.5" customHeight="1" x14ac:dyDescent="0.25">
      <c r="A118" s="15">
        <f t="shared" si="4"/>
        <v>51</v>
      </c>
      <c r="B118" s="79" t="s">
        <v>26</v>
      </c>
      <c r="C118" s="15" t="s">
        <v>17</v>
      </c>
      <c r="D118" s="87">
        <v>1.2615799999999999</v>
      </c>
      <c r="E118" s="23">
        <v>421.12896161754662</v>
      </c>
      <c r="F118" s="23">
        <f t="shared" si="5"/>
        <v>531.2878753974644</v>
      </c>
    </row>
    <row r="119" spans="1:6" s="19" customFormat="1" ht="27" x14ac:dyDescent="0.25">
      <c r="A119" s="15">
        <f t="shared" si="4"/>
        <v>52</v>
      </c>
      <c r="B119" s="75" t="s">
        <v>81</v>
      </c>
      <c r="C119" s="15" t="s">
        <v>9</v>
      </c>
      <c r="D119" s="80">
        <v>6.24</v>
      </c>
      <c r="E119" s="23">
        <v>99.200446125646252</v>
      </c>
      <c r="F119" s="23">
        <f t="shared" si="5"/>
        <v>619.01078382403261</v>
      </c>
    </row>
    <row r="120" spans="1:6" s="19" customFormat="1" ht="18" customHeight="1" x14ac:dyDescent="0.25">
      <c r="A120" s="15">
        <f t="shared" si="4"/>
        <v>53</v>
      </c>
      <c r="B120" s="79" t="s">
        <v>82</v>
      </c>
      <c r="C120" s="15" t="s">
        <v>17</v>
      </c>
      <c r="D120" s="69">
        <v>0.17279</v>
      </c>
      <c r="E120" s="23">
        <v>421.12896161754662</v>
      </c>
      <c r="F120" s="23">
        <f t="shared" si="5"/>
        <v>72.766873277895883</v>
      </c>
    </row>
    <row r="121" spans="1:6" s="19" customFormat="1" ht="18.75" customHeight="1" x14ac:dyDescent="0.25">
      <c r="A121" s="15">
        <f t="shared" si="4"/>
        <v>54</v>
      </c>
      <c r="B121" s="35" t="s">
        <v>26</v>
      </c>
      <c r="C121" s="36" t="s">
        <v>17</v>
      </c>
      <c r="D121" s="85">
        <v>7.0610000000000006E-2</v>
      </c>
      <c r="E121" s="23">
        <v>421.12896161754662</v>
      </c>
      <c r="F121" s="23">
        <f t="shared" si="5"/>
        <v>29.735915979814969</v>
      </c>
    </row>
    <row r="122" spans="1:6" s="19" customFormat="1" ht="18.75" customHeight="1" x14ac:dyDescent="0.25">
      <c r="A122" s="15">
        <f t="shared" si="4"/>
        <v>55</v>
      </c>
      <c r="B122" s="35" t="s">
        <v>27</v>
      </c>
      <c r="C122" s="36" t="s">
        <v>17</v>
      </c>
      <c r="D122" s="85">
        <v>0.158</v>
      </c>
      <c r="E122" s="23">
        <v>421.12896161754662</v>
      </c>
      <c r="F122" s="23">
        <f t="shared" si="5"/>
        <v>66.538375935572361</v>
      </c>
    </row>
    <row r="123" spans="1:6" s="19" customFormat="1" ht="18.75" customHeight="1" x14ac:dyDescent="0.25">
      <c r="A123" s="15">
        <f t="shared" si="4"/>
        <v>56</v>
      </c>
      <c r="B123" s="35" t="s">
        <v>28</v>
      </c>
      <c r="C123" s="36" t="s">
        <v>17</v>
      </c>
      <c r="D123" s="85">
        <v>0.161</v>
      </c>
      <c r="E123" s="23">
        <v>421.12896161754662</v>
      </c>
      <c r="F123" s="23">
        <f t="shared" si="5"/>
        <v>67.801762820425012</v>
      </c>
    </row>
    <row r="124" spans="1:6" s="78" customFormat="1" ht="27" customHeight="1" x14ac:dyDescent="0.25">
      <c r="A124" s="15">
        <f t="shared" si="4"/>
        <v>57</v>
      </c>
      <c r="B124" s="75" t="s">
        <v>83</v>
      </c>
      <c r="C124" s="15" t="s">
        <v>17</v>
      </c>
      <c r="D124" s="81">
        <v>1.7490000000000002E-2</v>
      </c>
      <c r="E124" s="23">
        <v>1300.2410049494779</v>
      </c>
      <c r="F124" s="23">
        <f t="shared" si="5"/>
        <v>22.741215176566371</v>
      </c>
    </row>
    <row r="125" spans="1:6" s="19" customFormat="1" x14ac:dyDescent="0.25">
      <c r="A125" s="15">
        <f t="shared" si="4"/>
        <v>58</v>
      </c>
      <c r="B125" s="83" t="s">
        <v>84</v>
      </c>
      <c r="C125" s="15" t="s">
        <v>9</v>
      </c>
      <c r="D125" s="84">
        <v>5.0999999999999996</v>
      </c>
      <c r="E125" s="23">
        <v>79.157355233486143</v>
      </c>
      <c r="F125" s="23">
        <f t="shared" si="5"/>
        <v>403.70251169077932</v>
      </c>
    </row>
    <row r="126" spans="1:6" s="19" customFormat="1" ht="17.25" customHeight="1" x14ac:dyDescent="0.25">
      <c r="A126" s="15">
        <f t="shared" si="4"/>
        <v>59</v>
      </c>
      <c r="B126" s="79" t="s">
        <v>85</v>
      </c>
      <c r="C126" s="15" t="s">
        <v>17</v>
      </c>
      <c r="D126" s="69">
        <v>0.10665000000000001</v>
      </c>
      <c r="E126" s="23">
        <v>421.12896161754662</v>
      </c>
      <c r="F126" s="23">
        <f t="shared" si="5"/>
        <v>44.91340375651135</v>
      </c>
    </row>
    <row r="127" spans="1:6" s="19" customFormat="1" ht="18.75" customHeight="1" x14ac:dyDescent="0.25">
      <c r="A127" s="15">
        <f t="shared" si="4"/>
        <v>60</v>
      </c>
      <c r="B127" s="35" t="s">
        <v>26</v>
      </c>
      <c r="C127" s="36" t="s">
        <v>17</v>
      </c>
      <c r="D127" s="85">
        <v>0.27344000000000002</v>
      </c>
      <c r="E127" s="23">
        <v>421.12896161754662</v>
      </c>
      <c r="F127" s="23">
        <f t="shared" si="5"/>
        <v>115.15350326470195</v>
      </c>
    </row>
    <row r="128" spans="1:6" s="19" customFormat="1" ht="27" x14ac:dyDescent="0.25">
      <c r="A128" s="15">
        <f t="shared" si="4"/>
        <v>61</v>
      </c>
      <c r="B128" s="75" t="s">
        <v>86</v>
      </c>
      <c r="C128" s="15" t="s">
        <v>9</v>
      </c>
      <c r="D128" s="80">
        <v>1.2</v>
      </c>
      <c r="E128" s="23">
        <v>185.23672760628301</v>
      </c>
      <c r="F128" s="23">
        <f t="shared" si="5"/>
        <v>222.28407312753961</v>
      </c>
    </row>
    <row r="129" spans="1:6" s="19" customFormat="1" ht="21" customHeight="1" x14ac:dyDescent="0.25">
      <c r="A129" s="15">
        <f t="shared" si="4"/>
        <v>62</v>
      </c>
      <c r="B129" s="79" t="s">
        <v>85</v>
      </c>
      <c r="C129" s="15" t="s">
        <v>17</v>
      </c>
      <c r="D129" s="69">
        <v>1.2E-2</v>
      </c>
      <c r="E129" s="23">
        <v>421.12896161754662</v>
      </c>
      <c r="F129" s="23">
        <f t="shared" si="5"/>
        <v>5.0535475394105598</v>
      </c>
    </row>
    <row r="130" spans="1:6" s="19" customFormat="1" ht="18.75" customHeight="1" x14ac:dyDescent="0.25">
      <c r="A130" s="15">
        <f t="shared" si="4"/>
        <v>63</v>
      </c>
      <c r="B130" s="35" t="s">
        <v>26</v>
      </c>
      <c r="C130" s="36" t="s">
        <v>17</v>
      </c>
      <c r="D130" s="85">
        <v>6.0999999999999999E-2</v>
      </c>
      <c r="E130" s="23">
        <v>421.12896161754662</v>
      </c>
      <c r="F130" s="23">
        <f t="shared" si="5"/>
        <v>25.688866658670342</v>
      </c>
    </row>
    <row r="131" spans="1:6" s="19" customFormat="1" ht="49.5" customHeight="1" x14ac:dyDescent="0.25">
      <c r="A131" s="15">
        <f t="shared" si="4"/>
        <v>64</v>
      </c>
      <c r="B131" s="86" t="s">
        <v>870</v>
      </c>
      <c r="C131" s="88" t="s">
        <v>18</v>
      </c>
      <c r="D131" s="89">
        <v>367.5</v>
      </c>
      <c r="E131" s="23">
        <v>4.3386701053260825</v>
      </c>
      <c r="F131" s="23">
        <f t="shared" si="5"/>
        <v>1594.4612637073353</v>
      </c>
    </row>
    <row r="132" spans="1:6" s="19" customFormat="1" ht="27.75" customHeight="1" x14ac:dyDescent="0.25">
      <c r="A132" s="15">
        <f t="shared" si="4"/>
        <v>65</v>
      </c>
      <c r="B132" s="86" t="s">
        <v>87</v>
      </c>
      <c r="C132" s="15" t="s">
        <v>9</v>
      </c>
      <c r="D132" s="89">
        <v>153.19999999999999</v>
      </c>
      <c r="E132" s="23">
        <v>33.674625338926958</v>
      </c>
      <c r="F132" s="23">
        <f t="shared" ref="F132:F163" si="6">+E132*D132</f>
        <v>5158.95260192361</v>
      </c>
    </row>
    <row r="133" spans="1:6" s="19" customFormat="1" ht="19.5" customHeight="1" x14ac:dyDescent="0.25">
      <c r="A133" s="15">
        <f t="shared" si="4"/>
        <v>66</v>
      </c>
      <c r="B133" s="90" t="s">
        <v>31</v>
      </c>
      <c r="C133" s="36" t="s">
        <v>17</v>
      </c>
      <c r="D133" s="91">
        <v>1.4735499999999999</v>
      </c>
      <c r="E133" s="23">
        <v>421.12896161754662</v>
      </c>
      <c r="F133" s="23">
        <f t="shared" si="6"/>
        <v>620.55458139153575</v>
      </c>
    </row>
    <row r="134" spans="1:6" s="19" customFormat="1" ht="22.5" customHeight="1" x14ac:dyDescent="0.25">
      <c r="A134" s="15">
        <f t="shared" ref="A134:A197" si="7">A133+1</f>
        <v>67</v>
      </c>
      <c r="B134" s="79" t="s">
        <v>88</v>
      </c>
      <c r="C134" s="15" t="s">
        <v>9</v>
      </c>
      <c r="D134" s="92">
        <v>45.650000000000006</v>
      </c>
      <c r="E134" s="23">
        <v>53.118265195554464</v>
      </c>
      <c r="F134" s="23">
        <f t="shared" si="6"/>
        <v>2424.8488061770618</v>
      </c>
    </row>
    <row r="135" spans="1:6" s="19" customFormat="1" ht="41.25" customHeight="1" x14ac:dyDescent="0.25">
      <c r="A135" s="15">
        <f t="shared" si="7"/>
        <v>68</v>
      </c>
      <c r="B135" s="83" t="s">
        <v>871</v>
      </c>
      <c r="C135" s="15" t="s">
        <v>18</v>
      </c>
      <c r="D135" s="84">
        <v>35.980000000000004</v>
      </c>
      <c r="E135" s="23">
        <v>136.3733785187928</v>
      </c>
      <c r="F135" s="23">
        <f t="shared" si="6"/>
        <v>4906.7141591061654</v>
      </c>
    </row>
    <row r="136" spans="1:6" s="19" customFormat="1" ht="34.5" customHeight="1" x14ac:dyDescent="0.25">
      <c r="A136" s="15">
        <f t="shared" si="7"/>
        <v>69</v>
      </c>
      <c r="B136" s="75" t="s">
        <v>89</v>
      </c>
      <c r="C136" s="15" t="s">
        <v>18</v>
      </c>
      <c r="D136" s="84">
        <v>5.53</v>
      </c>
      <c r="E136" s="23">
        <v>73.025412082207211</v>
      </c>
      <c r="F136" s="23">
        <f t="shared" si="6"/>
        <v>403.83052881460588</v>
      </c>
    </row>
    <row r="137" spans="1:6" s="19" customFormat="1" ht="29.25" customHeight="1" x14ac:dyDescent="0.25">
      <c r="A137" s="15">
        <f t="shared" si="7"/>
        <v>70</v>
      </c>
      <c r="B137" s="75" t="s">
        <v>90</v>
      </c>
      <c r="C137" s="15" t="s">
        <v>18</v>
      </c>
      <c r="D137" s="84">
        <v>8.1999999999999993</v>
      </c>
      <c r="E137" s="23">
        <v>136.3733785187928</v>
      </c>
      <c r="F137" s="23">
        <f t="shared" si="6"/>
        <v>1118.2617038541009</v>
      </c>
    </row>
    <row r="138" spans="1:6" s="19" customFormat="1" ht="29.25" customHeight="1" x14ac:dyDescent="0.25">
      <c r="A138" s="15">
        <f t="shared" si="7"/>
        <v>71</v>
      </c>
      <c r="B138" s="75" t="s">
        <v>91</v>
      </c>
      <c r="C138" s="15" t="s">
        <v>18</v>
      </c>
      <c r="D138" s="84">
        <v>1.7999999999999998</v>
      </c>
      <c r="E138" s="23">
        <v>136.3733785187928</v>
      </c>
      <c r="F138" s="23">
        <f t="shared" si="6"/>
        <v>245.47208133382702</v>
      </c>
    </row>
    <row r="139" spans="1:6" s="19" customFormat="1" ht="34.5" customHeight="1" x14ac:dyDescent="0.25">
      <c r="A139" s="15">
        <f t="shared" si="7"/>
        <v>72</v>
      </c>
      <c r="B139" s="75" t="s">
        <v>92</v>
      </c>
      <c r="C139" s="15" t="s">
        <v>18</v>
      </c>
      <c r="D139" s="84">
        <v>1.2000000000000002</v>
      </c>
      <c r="E139" s="23">
        <v>120.2657792417928</v>
      </c>
      <c r="F139" s="23">
        <f t="shared" si="6"/>
        <v>144.31893509015137</v>
      </c>
    </row>
    <row r="140" spans="1:6" s="19" customFormat="1" ht="33" customHeight="1" x14ac:dyDescent="0.25">
      <c r="A140" s="15">
        <f t="shared" si="7"/>
        <v>73</v>
      </c>
      <c r="B140" s="75" t="s">
        <v>93</v>
      </c>
      <c r="C140" s="15" t="s">
        <v>18</v>
      </c>
      <c r="D140" s="84">
        <v>20.22</v>
      </c>
      <c r="E140" s="23">
        <v>73.025412082207211</v>
      </c>
      <c r="F140" s="23">
        <f t="shared" si="6"/>
        <v>1476.5738323022297</v>
      </c>
    </row>
    <row r="141" spans="1:6" s="19" customFormat="1" ht="32.25" customHeight="1" x14ac:dyDescent="0.25">
      <c r="A141" s="15">
        <f t="shared" si="7"/>
        <v>74</v>
      </c>
      <c r="B141" s="75" t="s">
        <v>94</v>
      </c>
      <c r="C141" s="15" t="s">
        <v>18</v>
      </c>
      <c r="D141" s="84">
        <v>10.4</v>
      </c>
      <c r="E141" s="23">
        <v>82.72862988667201</v>
      </c>
      <c r="F141" s="23">
        <f t="shared" si="6"/>
        <v>860.37775082138899</v>
      </c>
    </row>
    <row r="142" spans="1:6" s="19" customFormat="1" ht="29.25" customHeight="1" x14ac:dyDescent="0.25">
      <c r="A142" s="15">
        <f t="shared" si="7"/>
        <v>75</v>
      </c>
      <c r="B142" s="75" t="s">
        <v>95</v>
      </c>
      <c r="C142" s="15" t="s">
        <v>18</v>
      </c>
      <c r="D142" s="84">
        <v>26.38</v>
      </c>
      <c r="E142" s="23">
        <v>54.765837541800003</v>
      </c>
      <c r="F142" s="23">
        <f t="shared" si="6"/>
        <v>1444.7227943526841</v>
      </c>
    </row>
    <row r="143" spans="1:6" s="78" customFormat="1" ht="57.75" customHeight="1" x14ac:dyDescent="0.25">
      <c r="A143" s="15">
        <f t="shared" si="7"/>
        <v>76</v>
      </c>
      <c r="B143" s="93" t="s">
        <v>96</v>
      </c>
      <c r="C143" s="94" t="s">
        <v>97</v>
      </c>
      <c r="D143" s="95">
        <v>62</v>
      </c>
      <c r="E143" s="23">
        <v>80.537996385</v>
      </c>
      <c r="F143" s="23">
        <f t="shared" si="6"/>
        <v>4993.3557758699999</v>
      </c>
    </row>
    <row r="144" spans="1:6" s="78" customFormat="1" ht="55.5" customHeight="1" x14ac:dyDescent="0.25">
      <c r="A144" s="15">
        <f t="shared" si="7"/>
        <v>77</v>
      </c>
      <c r="B144" s="96" t="s">
        <v>98</v>
      </c>
      <c r="C144" s="97" t="s">
        <v>97</v>
      </c>
      <c r="D144" s="98">
        <v>6</v>
      </c>
      <c r="E144" s="23">
        <v>97.719435613800016</v>
      </c>
      <c r="F144" s="23">
        <f t="shared" si="6"/>
        <v>586.31661368280015</v>
      </c>
    </row>
    <row r="145" spans="1:6" s="19" customFormat="1" ht="30.75" customHeight="1" x14ac:dyDescent="0.25">
      <c r="A145" s="15">
        <f t="shared" si="7"/>
        <v>78</v>
      </c>
      <c r="B145" s="99" t="s">
        <v>99</v>
      </c>
      <c r="C145" s="15" t="s">
        <v>100</v>
      </c>
      <c r="D145" s="80">
        <v>5.3</v>
      </c>
      <c r="E145" s="23">
        <v>84.074248345170886</v>
      </c>
      <c r="F145" s="23">
        <f t="shared" si="6"/>
        <v>445.59351622940568</v>
      </c>
    </row>
    <row r="146" spans="1:6" s="19" customFormat="1" ht="30.75" customHeight="1" x14ac:dyDescent="0.25">
      <c r="A146" s="15">
        <f t="shared" si="7"/>
        <v>79</v>
      </c>
      <c r="B146" s="100" t="s">
        <v>101</v>
      </c>
      <c r="C146" s="36" t="s">
        <v>18</v>
      </c>
      <c r="D146" s="84">
        <v>12.7</v>
      </c>
      <c r="E146" s="23">
        <v>38.658238264800005</v>
      </c>
      <c r="F146" s="23">
        <f t="shared" si="6"/>
        <v>490.95962596296005</v>
      </c>
    </row>
    <row r="147" spans="1:6" s="19" customFormat="1" ht="44.25" customHeight="1" x14ac:dyDescent="0.25">
      <c r="A147" s="15">
        <f t="shared" si="7"/>
        <v>80</v>
      </c>
      <c r="B147" s="83" t="s">
        <v>102</v>
      </c>
      <c r="C147" s="15" t="s">
        <v>18</v>
      </c>
      <c r="D147" s="84">
        <v>131.84</v>
      </c>
      <c r="E147" s="23">
        <v>83.759516240400004</v>
      </c>
      <c r="F147" s="23">
        <f t="shared" si="6"/>
        <v>11042.854621134336</v>
      </c>
    </row>
    <row r="148" spans="1:6" s="19" customFormat="1" ht="44.25" customHeight="1" x14ac:dyDescent="0.25">
      <c r="A148" s="15">
        <f t="shared" si="7"/>
        <v>81</v>
      </c>
      <c r="B148" s="83" t="s">
        <v>103</v>
      </c>
      <c r="C148" s="15" t="s">
        <v>18</v>
      </c>
      <c r="D148" s="84">
        <v>61.26</v>
      </c>
      <c r="E148" s="23">
        <v>64.430397108000008</v>
      </c>
      <c r="F148" s="23">
        <f t="shared" si="6"/>
        <v>3947.0061268360805</v>
      </c>
    </row>
    <row r="149" spans="1:6" s="102" customFormat="1" ht="21.75" customHeight="1" x14ac:dyDescent="0.25">
      <c r="A149" s="15">
        <f t="shared" si="7"/>
        <v>82</v>
      </c>
      <c r="B149" s="99" t="s">
        <v>104</v>
      </c>
      <c r="C149" s="101" t="s">
        <v>97</v>
      </c>
      <c r="D149" s="84">
        <v>4</v>
      </c>
      <c r="E149" s="23">
        <v>19.329119132400002</v>
      </c>
      <c r="F149" s="23">
        <f t="shared" si="6"/>
        <v>77.31647652960001</v>
      </c>
    </row>
    <row r="150" spans="1:6" s="102" customFormat="1" ht="31.5" customHeight="1" x14ac:dyDescent="0.25">
      <c r="A150" s="15">
        <f t="shared" si="7"/>
        <v>83</v>
      </c>
      <c r="B150" s="99" t="s">
        <v>105</v>
      </c>
      <c r="C150" s="101" t="s">
        <v>21</v>
      </c>
      <c r="D150" s="84">
        <v>82.9</v>
      </c>
      <c r="E150" s="23">
        <v>4.4558424125211111</v>
      </c>
      <c r="F150" s="23">
        <f t="shared" si="6"/>
        <v>369.38933599800015</v>
      </c>
    </row>
    <row r="151" spans="1:6" s="78" customFormat="1" ht="37.5" customHeight="1" x14ac:dyDescent="0.25">
      <c r="A151" s="15">
        <f t="shared" si="7"/>
        <v>84</v>
      </c>
      <c r="B151" s="79" t="s">
        <v>872</v>
      </c>
      <c r="C151" s="76" t="s">
        <v>100</v>
      </c>
      <c r="D151" s="103">
        <v>2437.1099999999997</v>
      </c>
      <c r="E151" s="23">
        <v>2.9847372791753592</v>
      </c>
      <c r="F151" s="23">
        <f t="shared" si="6"/>
        <v>7274.1330704510592</v>
      </c>
    </row>
    <row r="152" spans="1:6" s="78" customFormat="1" ht="30" customHeight="1" x14ac:dyDescent="0.25">
      <c r="A152" s="15">
        <f t="shared" si="7"/>
        <v>85</v>
      </c>
      <c r="B152" s="35" t="s">
        <v>106</v>
      </c>
      <c r="C152" s="104" t="s">
        <v>18</v>
      </c>
      <c r="D152" s="105">
        <v>1737.7199999999998</v>
      </c>
      <c r="E152" s="23">
        <v>3.6352104683820623</v>
      </c>
      <c r="F152" s="23">
        <f t="shared" si="6"/>
        <v>6316.9779351168763</v>
      </c>
    </row>
    <row r="153" spans="1:6" s="78" customFormat="1" ht="19.5" customHeight="1" x14ac:dyDescent="0.25">
      <c r="A153" s="15">
        <f t="shared" si="7"/>
        <v>86</v>
      </c>
      <c r="B153" s="106" t="s">
        <v>107</v>
      </c>
      <c r="C153" s="107" t="s">
        <v>100</v>
      </c>
      <c r="D153" s="108">
        <v>850.36</v>
      </c>
      <c r="E153" s="23">
        <v>1.8701616216203607</v>
      </c>
      <c r="F153" s="23">
        <f t="shared" si="6"/>
        <v>1590.31063656109</v>
      </c>
    </row>
    <row r="154" spans="1:6" s="78" customFormat="1" ht="24" customHeight="1" x14ac:dyDescent="0.25">
      <c r="A154" s="15">
        <f t="shared" si="7"/>
        <v>87</v>
      </c>
      <c r="B154" s="79" t="s">
        <v>108</v>
      </c>
      <c r="C154" s="76" t="s">
        <v>100</v>
      </c>
      <c r="D154" s="103">
        <v>1586.75</v>
      </c>
      <c r="E154" s="23">
        <v>2.128476671983385</v>
      </c>
      <c r="F154" s="23">
        <f t="shared" si="6"/>
        <v>3377.3603592696363</v>
      </c>
    </row>
    <row r="155" spans="1:6" s="78" customFormat="1" ht="27" x14ac:dyDescent="0.25">
      <c r="A155" s="15">
        <f t="shared" si="7"/>
        <v>88</v>
      </c>
      <c r="B155" s="75" t="s">
        <v>109</v>
      </c>
      <c r="C155" s="109" t="s">
        <v>18</v>
      </c>
      <c r="D155" s="103">
        <v>419.32</v>
      </c>
      <c r="E155" s="23">
        <v>11.712089411442991</v>
      </c>
      <c r="F155" s="23">
        <f t="shared" si="6"/>
        <v>4911.1133320062745</v>
      </c>
    </row>
    <row r="156" spans="1:6" s="78" customFormat="1" ht="28.5" customHeight="1" x14ac:dyDescent="0.25">
      <c r="A156" s="15">
        <f t="shared" si="7"/>
        <v>89</v>
      </c>
      <c r="B156" s="96" t="s">
        <v>110</v>
      </c>
      <c r="C156" s="110" t="s">
        <v>21</v>
      </c>
      <c r="D156" s="77">
        <v>230.92000000000002</v>
      </c>
      <c r="E156" s="23">
        <v>1.413488431865805</v>
      </c>
      <c r="F156" s="23">
        <f t="shared" si="6"/>
        <v>326.40274868645173</v>
      </c>
    </row>
    <row r="157" spans="1:6" s="78" customFormat="1" ht="30" customHeight="1" x14ac:dyDescent="0.25">
      <c r="A157" s="15">
        <f t="shared" si="7"/>
        <v>90</v>
      </c>
      <c r="B157" s="75" t="s">
        <v>111</v>
      </c>
      <c r="C157" s="109" t="s">
        <v>18</v>
      </c>
      <c r="D157" s="77">
        <v>266.8</v>
      </c>
      <c r="E157" s="23">
        <v>10.024565500961252</v>
      </c>
      <c r="F157" s="23">
        <f t="shared" si="6"/>
        <v>2674.5540756564619</v>
      </c>
    </row>
    <row r="158" spans="1:6" s="78" customFormat="1" ht="24.75" customHeight="1" x14ac:dyDescent="0.25">
      <c r="A158" s="15">
        <f t="shared" si="7"/>
        <v>91</v>
      </c>
      <c r="B158" s="96" t="s">
        <v>112</v>
      </c>
      <c r="C158" s="110" t="s">
        <v>21</v>
      </c>
      <c r="D158" s="77">
        <v>86.52</v>
      </c>
      <c r="E158" s="23">
        <v>1.24804491123034</v>
      </c>
      <c r="F158" s="23">
        <f t="shared" si="6"/>
        <v>107.98084571964901</v>
      </c>
    </row>
    <row r="159" spans="1:6" s="78" customFormat="1" ht="66" customHeight="1" x14ac:dyDescent="0.25">
      <c r="A159" s="15">
        <f t="shared" si="7"/>
        <v>92</v>
      </c>
      <c r="B159" s="75" t="s">
        <v>113</v>
      </c>
      <c r="C159" s="76" t="s">
        <v>18</v>
      </c>
      <c r="D159" s="103">
        <v>1196.0383999999999</v>
      </c>
      <c r="E159" s="23">
        <v>12.349159445700002</v>
      </c>
      <c r="F159" s="23">
        <f t="shared" si="6"/>
        <v>14770.068904779915</v>
      </c>
    </row>
    <row r="160" spans="1:6" s="78" customFormat="1" ht="60.75" customHeight="1" x14ac:dyDescent="0.25">
      <c r="A160" s="15">
        <f t="shared" si="7"/>
        <v>93</v>
      </c>
      <c r="B160" s="75" t="s">
        <v>114</v>
      </c>
      <c r="C160" s="76" t="s">
        <v>18</v>
      </c>
      <c r="D160" s="103">
        <v>457.93559999999997</v>
      </c>
      <c r="E160" s="23">
        <v>18.792199156500001</v>
      </c>
      <c r="F160" s="23">
        <f t="shared" si="6"/>
        <v>8605.6169960513216</v>
      </c>
    </row>
    <row r="161" spans="1:6" s="78" customFormat="1" ht="65.25" customHeight="1" x14ac:dyDescent="0.25">
      <c r="A161" s="15">
        <f t="shared" si="7"/>
        <v>94</v>
      </c>
      <c r="B161" s="75" t="s">
        <v>115</v>
      </c>
      <c r="C161" s="76" t="s">
        <v>18</v>
      </c>
      <c r="D161" s="103">
        <v>170.452</v>
      </c>
      <c r="E161" s="23">
        <v>14.4968393493</v>
      </c>
      <c r="F161" s="23">
        <f t="shared" si="6"/>
        <v>2471.0152607668838</v>
      </c>
    </row>
    <row r="162" spans="1:6" s="19" customFormat="1" ht="30" customHeight="1" x14ac:dyDescent="0.25">
      <c r="A162" s="15">
        <f t="shared" si="7"/>
        <v>95</v>
      </c>
      <c r="B162" s="83" t="s">
        <v>873</v>
      </c>
      <c r="C162" s="15" t="s">
        <v>100</v>
      </c>
      <c r="D162" s="89">
        <v>800.4</v>
      </c>
      <c r="E162" s="23">
        <v>0.87230126648534234</v>
      </c>
      <c r="F162" s="23">
        <f t="shared" si="6"/>
        <v>698.18993369486805</v>
      </c>
    </row>
    <row r="163" spans="1:6" s="19" customFormat="1" ht="30" customHeight="1" x14ac:dyDescent="0.25">
      <c r="A163" s="15">
        <f t="shared" si="7"/>
        <v>96</v>
      </c>
      <c r="B163" s="75" t="s">
        <v>116</v>
      </c>
      <c r="C163" s="76" t="s">
        <v>18</v>
      </c>
      <c r="D163" s="89">
        <v>800.4</v>
      </c>
      <c r="E163" s="23">
        <v>10.865180591336426</v>
      </c>
      <c r="F163" s="23">
        <f t="shared" si="6"/>
        <v>8696.4905453056745</v>
      </c>
    </row>
    <row r="164" spans="1:6" s="78" customFormat="1" ht="18.75" customHeight="1" x14ac:dyDescent="0.25">
      <c r="A164" s="15">
        <f t="shared" si="7"/>
        <v>97</v>
      </c>
      <c r="B164" s="79" t="s">
        <v>117</v>
      </c>
      <c r="C164" s="76" t="s">
        <v>100</v>
      </c>
      <c r="D164" s="111">
        <v>800.4</v>
      </c>
      <c r="E164" s="23">
        <v>2.9034218230724593</v>
      </c>
      <c r="F164" s="23">
        <f t="shared" ref="F164:F195" si="8">+E164*D164</f>
        <v>2323.8988271871963</v>
      </c>
    </row>
    <row r="165" spans="1:6" s="19" customFormat="1" ht="38.25" customHeight="1" x14ac:dyDescent="0.25">
      <c r="A165" s="15">
        <f t="shared" si="7"/>
        <v>98</v>
      </c>
      <c r="B165" s="83" t="s">
        <v>874</v>
      </c>
      <c r="C165" s="15" t="s">
        <v>17</v>
      </c>
      <c r="D165" s="69">
        <v>6.4278000000000004</v>
      </c>
      <c r="E165" s="23">
        <v>683.2305034472721</v>
      </c>
      <c r="F165" s="23">
        <f t="shared" si="8"/>
        <v>4391.6690300583759</v>
      </c>
    </row>
    <row r="166" spans="1:6" s="19" customFormat="1" ht="27" x14ac:dyDescent="0.25">
      <c r="A166" s="15">
        <f t="shared" si="7"/>
        <v>99</v>
      </c>
      <c r="B166" s="79" t="s">
        <v>118</v>
      </c>
      <c r="C166" s="15" t="s">
        <v>17</v>
      </c>
      <c r="D166" s="82">
        <v>0.2034</v>
      </c>
      <c r="E166" s="23">
        <v>1249.2808155682642</v>
      </c>
      <c r="F166" s="23">
        <f t="shared" si="8"/>
        <v>254.10371788658495</v>
      </c>
    </row>
    <row r="167" spans="1:6" s="19" customFormat="1" ht="27" x14ac:dyDescent="0.25">
      <c r="A167" s="15">
        <f t="shared" si="7"/>
        <v>100</v>
      </c>
      <c r="B167" s="83" t="s">
        <v>119</v>
      </c>
      <c r="C167" s="15" t="s">
        <v>17</v>
      </c>
      <c r="D167" s="69">
        <v>11.377699999999999</v>
      </c>
      <c r="E167" s="23">
        <v>724.48255976854909</v>
      </c>
      <c r="F167" s="23">
        <f t="shared" si="8"/>
        <v>8242.9452202786197</v>
      </c>
    </row>
    <row r="168" spans="1:6" s="19" customFormat="1" ht="27" x14ac:dyDescent="0.25">
      <c r="A168" s="15">
        <f t="shared" si="7"/>
        <v>101</v>
      </c>
      <c r="B168" s="79" t="s">
        <v>120</v>
      </c>
      <c r="C168" s="15" t="s">
        <v>17</v>
      </c>
      <c r="D168" s="82">
        <v>0.48099999999999998</v>
      </c>
      <c r="E168" s="23">
        <v>1269.084771584405</v>
      </c>
      <c r="F168" s="23">
        <f t="shared" si="8"/>
        <v>610.42977513209871</v>
      </c>
    </row>
    <row r="169" spans="1:6" s="115" customFormat="1" ht="24.75" customHeight="1" x14ac:dyDescent="0.25">
      <c r="A169" s="15">
        <f t="shared" si="7"/>
        <v>102</v>
      </c>
      <c r="B169" s="112" t="s">
        <v>58</v>
      </c>
      <c r="C169" s="113" t="s">
        <v>17</v>
      </c>
      <c r="D169" s="114">
        <v>18.489900000000002</v>
      </c>
      <c r="E169" s="23">
        <v>36.766892716794473</v>
      </c>
      <c r="F169" s="23">
        <f t="shared" si="8"/>
        <v>679.81616964425825</v>
      </c>
    </row>
    <row r="170" spans="1:6" s="19" customFormat="1" ht="27" customHeight="1" x14ac:dyDescent="0.25">
      <c r="A170" s="15">
        <f t="shared" si="7"/>
        <v>103</v>
      </c>
      <c r="B170" s="79" t="s">
        <v>121</v>
      </c>
      <c r="C170" s="15" t="s">
        <v>9</v>
      </c>
      <c r="D170" s="89">
        <v>2</v>
      </c>
      <c r="E170" s="23">
        <v>58.406495889019645</v>
      </c>
      <c r="F170" s="23">
        <f t="shared" si="8"/>
        <v>116.81299177803929</v>
      </c>
    </row>
    <row r="171" spans="1:6" s="19" customFormat="1" ht="34.5" customHeight="1" x14ac:dyDescent="0.25">
      <c r="A171" s="15">
        <f t="shared" si="7"/>
        <v>104</v>
      </c>
      <c r="B171" s="79" t="s">
        <v>122</v>
      </c>
      <c r="C171" s="15" t="s">
        <v>9</v>
      </c>
      <c r="D171" s="84">
        <v>30.23</v>
      </c>
      <c r="E171" s="23">
        <v>256.53545737301459</v>
      </c>
      <c r="F171" s="23">
        <f t="shared" si="8"/>
        <v>7755.0668763862313</v>
      </c>
    </row>
    <row r="172" spans="1:6" s="19" customFormat="1" ht="19.5" customHeight="1" x14ac:dyDescent="0.25">
      <c r="A172" s="15">
        <f t="shared" si="7"/>
        <v>105</v>
      </c>
      <c r="B172" s="83" t="s">
        <v>123</v>
      </c>
      <c r="C172" s="15" t="s">
        <v>9</v>
      </c>
      <c r="D172" s="84">
        <v>30.23</v>
      </c>
      <c r="E172" s="23">
        <v>22.824849510510386</v>
      </c>
      <c r="F172" s="23">
        <f t="shared" si="8"/>
        <v>689.99520070272899</v>
      </c>
    </row>
    <row r="173" spans="1:6" s="19" customFormat="1" ht="33" customHeight="1" x14ac:dyDescent="0.25">
      <c r="A173" s="15">
        <f t="shared" si="7"/>
        <v>106</v>
      </c>
      <c r="B173" s="83" t="s">
        <v>124</v>
      </c>
      <c r="C173" s="15" t="s">
        <v>97</v>
      </c>
      <c r="D173" s="116">
        <v>252</v>
      </c>
      <c r="E173" s="23">
        <v>0.30531849717272125</v>
      </c>
      <c r="F173" s="23">
        <f t="shared" si="8"/>
        <v>76.940261287525757</v>
      </c>
    </row>
    <row r="174" spans="1:6" s="19" customFormat="1" ht="25.5" customHeight="1" x14ac:dyDescent="0.25">
      <c r="A174" s="15">
        <f t="shared" si="7"/>
        <v>107</v>
      </c>
      <c r="B174" s="83" t="s">
        <v>125</v>
      </c>
      <c r="C174" s="15" t="s">
        <v>97</v>
      </c>
      <c r="D174" s="116">
        <v>252</v>
      </c>
      <c r="E174" s="23">
        <v>0.69286952587948769</v>
      </c>
      <c r="F174" s="23">
        <f t="shared" si="8"/>
        <v>174.6031205216309</v>
      </c>
    </row>
    <row r="175" spans="1:6" s="19" customFormat="1" ht="21" customHeight="1" x14ac:dyDescent="0.25">
      <c r="A175" s="15">
        <f t="shared" si="7"/>
        <v>108</v>
      </c>
      <c r="B175" s="35" t="s">
        <v>126</v>
      </c>
      <c r="C175" s="36" t="s">
        <v>97</v>
      </c>
      <c r="D175" s="116">
        <v>252</v>
      </c>
      <c r="E175" s="23">
        <v>8.1217728311955423E-2</v>
      </c>
      <c r="F175" s="23">
        <f t="shared" si="8"/>
        <v>20.466867534612767</v>
      </c>
    </row>
    <row r="176" spans="1:6" s="78" customFormat="1" ht="33.75" customHeight="1" x14ac:dyDescent="0.25">
      <c r="A176" s="15">
        <f t="shared" si="7"/>
        <v>109</v>
      </c>
      <c r="B176" s="79" t="s">
        <v>127</v>
      </c>
      <c r="C176" s="15" t="s">
        <v>97</v>
      </c>
      <c r="D176" s="116">
        <v>252</v>
      </c>
      <c r="E176" s="23">
        <v>0.66444028100168018</v>
      </c>
      <c r="F176" s="23">
        <f t="shared" si="8"/>
        <v>167.4389508124234</v>
      </c>
    </row>
    <row r="177" spans="1:6" s="19" customFormat="1" ht="28.5" customHeight="1" x14ac:dyDescent="0.25">
      <c r="A177" s="15">
        <f t="shared" si="7"/>
        <v>110</v>
      </c>
      <c r="B177" s="79" t="s">
        <v>128</v>
      </c>
      <c r="C177" s="15" t="s">
        <v>17</v>
      </c>
      <c r="D177" s="82">
        <v>1.0852999999999999</v>
      </c>
      <c r="E177" s="23">
        <v>497.14204350715244</v>
      </c>
      <c r="F177" s="23">
        <f t="shared" si="8"/>
        <v>539.54825981831254</v>
      </c>
    </row>
    <row r="178" spans="1:6" s="102" customFormat="1" ht="27" x14ac:dyDescent="0.25">
      <c r="A178" s="15">
        <f t="shared" si="7"/>
        <v>111</v>
      </c>
      <c r="B178" s="99" t="s">
        <v>129</v>
      </c>
      <c r="C178" s="117" t="s">
        <v>18</v>
      </c>
      <c r="D178" s="118">
        <v>693.72</v>
      </c>
      <c r="E178" s="23">
        <v>4.0458743995390067</v>
      </c>
      <c r="F178" s="23">
        <f t="shared" si="8"/>
        <v>2806.7039884481997</v>
      </c>
    </row>
    <row r="179" spans="1:6" s="102" customFormat="1" ht="23.25" customHeight="1" x14ac:dyDescent="0.25">
      <c r="A179" s="15">
        <f t="shared" si="7"/>
        <v>112</v>
      </c>
      <c r="B179" s="119" t="s">
        <v>130</v>
      </c>
      <c r="C179" s="120" t="s">
        <v>18</v>
      </c>
      <c r="D179" s="121">
        <v>40</v>
      </c>
      <c r="E179" s="23">
        <v>3.3738767783101862</v>
      </c>
      <c r="F179" s="23">
        <f t="shared" si="8"/>
        <v>134.95507113240745</v>
      </c>
    </row>
    <row r="180" spans="1:6" s="102" customFormat="1" ht="51" customHeight="1" x14ac:dyDescent="0.25">
      <c r="A180" s="15">
        <f t="shared" si="7"/>
        <v>113</v>
      </c>
      <c r="B180" s="75" t="s">
        <v>131</v>
      </c>
      <c r="C180" s="117" t="s">
        <v>18</v>
      </c>
      <c r="D180" s="118">
        <v>693.72</v>
      </c>
      <c r="E180" s="23">
        <v>11.044403070815822</v>
      </c>
      <c r="F180" s="23">
        <f t="shared" si="8"/>
        <v>7661.7232982863525</v>
      </c>
    </row>
    <row r="181" spans="1:6" s="102" customFormat="1" ht="25.5" customHeight="1" x14ac:dyDescent="0.25">
      <c r="A181" s="15">
        <f t="shared" si="7"/>
        <v>114</v>
      </c>
      <c r="B181" s="99" t="s">
        <v>132</v>
      </c>
      <c r="C181" s="117" t="s">
        <v>18</v>
      </c>
      <c r="D181" s="80">
        <v>1632.26</v>
      </c>
      <c r="E181" s="23">
        <v>2.5836195767545411</v>
      </c>
      <c r="F181" s="23">
        <f t="shared" si="8"/>
        <v>4217.1388903533671</v>
      </c>
    </row>
    <row r="182" spans="1:6" s="19" customFormat="1" ht="45" customHeight="1" x14ac:dyDescent="0.25">
      <c r="A182" s="15">
        <f t="shared" si="7"/>
        <v>115</v>
      </c>
      <c r="B182" s="83" t="s">
        <v>133</v>
      </c>
      <c r="C182" s="15" t="s">
        <v>100</v>
      </c>
      <c r="D182" s="80">
        <v>1632.26</v>
      </c>
      <c r="E182" s="23">
        <v>3.008100581561683</v>
      </c>
      <c r="F182" s="23">
        <f t="shared" si="8"/>
        <v>4910.002255259873</v>
      </c>
    </row>
    <row r="183" spans="1:6" s="102" customFormat="1" ht="21.75" customHeight="1" x14ac:dyDescent="0.25">
      <c r="A183" s="15">
        <f t="shared" si="7"/>
        <v>116</v>
      </c>
      <c r="B183" s="99" t="s">
        <v>134</v>
      </c>
      <c r="C183" s="117" t="s">
        <v>18</v>
      </c>
      <c r="D183" s="118">
        <v>1632.26</v>
      </c>
      <c r="E183" s="23">
        <v>11.097792483326291</v>
      </c>
      <c r="F183" s="23">
        <f t="shared" si="8"/>
        <v>18114.482758834172</v>
      </c>
    </row>
    <row r="184" spans="1:6" s="19" customFormat="1" ht="30" customHeight="1" x14ac:dyDescent="0.25">
      <c r="A184" s="15">
        <f t="shared" si="7"/>
        <v>117</v>
      </c>
      <c r="B184" s="122" t="s">
        <v>135</v>
      </c>
      <c r="C184" s="15" t="s">
        <v>21</v>
      </c>
      <c r="D184" s="89">
        <v>114.1</v>
      </c>
      <c r="E184" s="23">
        <v>8.4988915823922753</v>
      </c>
      <c r="F184" s="23">
        <f t="shared" si="8"/>
        <v>969.72352955095857</v>
      </c>
    </row>
    <row r="185" spans="1:6" s="126" customFormat="1" ht="24.75" customHeight="1" x14ac:dyDescent="0.25">
      <c r="A185" s="15">
        <f t="shared" si="7"/>
        <v>118</v>
      </c>
      <c r="B185" s="123" t="s">
        <v>136</v>
      </c>
      <c r="C185" s="124" t="s">
        <v>97</v>
      </c>
      <c r="D185" s="125">
        <v>11</v>
      </c>
      <c r="E185" s="23">
        <v>6.9729353147423048</v>
      </c>
      <c r="F185" s="23">
        <f t="shared" si="8"/>
        <v>76.702288462165356</v>
      </c>
    </row>
    <row r="186" spans="1:6" s="19" customFormat="1" ht="22.5" customHeight="1" x14ac:dyDescent="0.25">
      <c r="A186" s="15">
        <f t="shared" si="7"/>
        <v>119</v>
      </c>
      <c r="B186" s="83" t="s">
        <v>137</v>
      </c>
      <c r="C186" s="15" t="s">
        <v>21</v>
      </c>
      <c r="D186" s="127">
        <v>82.2</v>
      </c>
      <c r="E186" s="23">
        <v>8.831301741115448</v>
      </c>
      <c r="F186" s="23">
        <f t="shared" si="8"/>
        <v>725.93300311968983</v>
      </c>
    </row>
    <row r="187" spans="1:6" s="19" customFormat="1" ht="32.25" customHeight="1" x14ac:dyDescent="0.25">
      <c r="A187" s="15">
        <f t="shared" si="7"/>
        <v>120</v>
      </c>
      <c r="B187" s="122" t="s">
        <v>138</v>
      </c>
      <c r="C187" s="15" t="s">
        <v>100</v>
      </c>
      <c r="D187" s="80">
        <v>47.604400000000005</v>
      </c>
      <c r="E187" s="23">
        <v>7.5597402926532737</v>
      </c>
      <c r="F187" s="23">
        <f t="shared" si="8"/>
        <v>359.87690078758357</v>
      </c>
    </row>
    <row r="188" spans="1:6" s="126" customFormat="1" ht="24.75" customHeight="1" x14ac:dyDescent="0.25">
      <c r="A188" s="15">
        <f t="shared" si="7"/>
        <v>121</v>
      </c>
      <c r="B188" s="123" t="s">
        <v>139</v>
      </c>
      <c r="C188" s="124" t="s">
        <v>97</v>
      </c>
      <c r="D188" s="128">
        <v>1</v>
      </c>
      <c r="E188" s="23">
        <v>142.88304054881047</v>
      </c>
      <c r="F188" s="23">
        <f t="shared" si="8"/>
        <v>142.88304054881047</v>
      </c>
    </row>
    <row r="189" spans="1:6" s="19" customFormat="1" ht="42.75" customHeight="1" x14ac:dyDescent="0.25">
      <c r="A189" s="15">
        <f t="shared" si="7"/>
        <v>122</v>
      </c>
      <c r="B189" s="122" t="s">
        <v>140</v>
      </c>
      <c r="C189" s="15" t="s">
        <v>17</v>
      </c>
      <c r="D189" s="69">
        <v>0.73899999999999999</v>
      </c>
      <c r="E189" s="23">
        <v>788.44254238242354</v>
      </c>
      <c r="F189" s="23">
        <f t="shared" si="8"/>
        <v>582.65903882061104</v>
      </c>
    </row>
    <row r="190" spans="1:6" s="115" customFormat="1" ht="24.75" customHeight="1" x14ac:dyDescent="0.25">
      <c r="A190" s="15">
        <f t="shared" si="7"/>
        <v>123</v>
      </c>
      <c r="B190" s="112" t="s">
        <v>58</v>
      </c>
      <c r="C190" s="113" t="s">
        <v>17</v>
      </c>
      <c r="D190" s="69">
        <v>0.73899999999999999</v>
      </c>
      <c r="E190" s="23">
        <v>48.918797627043347</v>
      </c>
      <c r="F190" s="23">
        <f t="shared" si="8"/>
        <v>36.150991446385035</v>
      </c>
    </row>
    <row r="191" spans="1:6" s="19" customFormat="1" ht="45.75" customHeight="1" x14ac:dyDescent="0.25">
      <c r="A191" s="15">
        <f t="shared" si="7"/>
        <v>124</v>
      </c>
      <c r="B191" s="86" t="s">
        <v>875</v>
      </c>
      <c r="C191" s="15" t="s">
        <v>9</v>
      </c>
      <c r="D191" s="80">
        <v>17.43</v>
      </c>
      <c r="E191" s="23">
        <v>33.674625338926958</v>
      </c>
      <c r="F191" s="23">
        <f t="shared" si="8"/>
        <v>586.94871965749689</v>
      </c>
    </row>
    <row r="192" spans="1:6" s="19" customFormat="1" ht="18.75" customHeight="1" x14ac:dyDescent="0.25">
      <c r="A192" s="15">
        <f t="shared" si="7"/>
        <v>125</v>
      </c>
      <c r="B192" s="79" t="s">
        <v>38</v>
      </c>
      <c r="C192" s="15" t="s">
        <v>17</v>
      </c>
      <c r="D192" s="69">
        <v>0.04</v>
      </c>
      <c r="E192" s="23">
        <v>421.12896161754662</v>
      </c>
      <c r="F192" s="23">
        <f t="shared" si="8"/>
        <v>16.845158464701864</v>
      </c>
    </row>
    <row r="193" spans="1:6" s="19" customFormat="1" ht="18.75" customHeight="1" x14ac:dyDescent="0.25">
      <c r="A193" s="15">
        <f t="shared" si="7"/>
        <v>126</v>
      </c>
      <c r="B193" s="35" t="s">
        <v>26</v>
      </c>
      <c r="C193" s="36" t="s">
        <v>17</v>
      </c>
      <c r="D193" s="85">
        <v>0.28799999999999998</v>
      </c>
      <c r="E193" s="23">
        <v>421.12896161754662</v>
      </c>
      <c r="F193" s="23">
        <f t="shared" si="8"/>
        <v>121.28514094585341</v>
      </c>
    </row>
    <row r="194" spans="1:6" s="19" customFormat="1" ht="29.25" customHeight="1" x14ac:dyDescent="0.25">
      <c r="A194" s="15">
        <f t="shared" si="7"/>
        <v>127</v>
      </c>
      <c r="B194" s="79" t="s">
        <v>141</v>
      </c>
      <c r="C194" s="15" t="s">
        <v>9</v>
      </c>
      <c r="D194" s="92">
        <v>5.25</v>
      </c>
      <c r="E194" s="23">
        <v>53.118265195554464</v>
      </c>
      <c r="F194" s="23">
        <f t="shared" si="8"/>
        <v>278.87089227666092</v>
      </c>
    </row>
    <row r="195" spans="1:6" s="19" customFormat="1" ht="25.5" customHeight="1" x14ac:dyDescent="0.25">
      <c r="A195" s="15">
        <f t="shared" si="7"/>
        <v>128</v>
      </c>
      <c r="B195" s="83" t="s">
        <v>142</v>
      </c>
      <c r="C195" s="15" t="s">
        <v>100</v>
      </c>
      <c r="D195" s="84">
        <v>87.149999999999991</v>
      </c>
      <c r="E195" s="23">
        <v>3.5831577019523708</v>
      </c>
      <c r="F195" s="23">
        <f t="shared" si="8"/>
        <v>312.27219372514907</v>
      </c>
    </row>
    <row r="196" spans="1:6" s="19" customFormat="1" ht="33" customHeight="1" x14ac:dyDescent="0.25">
      <c r="A196" s="15">
        <f t="shared" si="7"/>
        <v>129</v>
      </c>
      <c r="B196" s="83" t="s">
        <v>876</v>
      </c>
      <c r="C196" s="15" t="s">
        <v>100</v>
      </c>
      <c r="D196" s="129">
        <v>4195.8000000000011</v>
      </c>
      <c r="E196" s="23">
        <v>3.0879227111608176</v>
      </c>
      <c r="F196" s="23">
        <f t="shared" ref="F196:F227" si="9">+E196*D196</f>
        <v>12956.306111488562</v>
      </c>
    </row>
    <row r="197" spans="1:6" s="19" customFormat="1" ht="30" customHeight="1" x14ac:dyDescent="0.25">
      <c r="A197" s="15">
        <f t="shared" si="7"/>
        <v>130</v>
      </c>
      <c r="B197" s="83" t="s">
        <v>143</v>
      </c>
      <c r="C197" s="15" t="s">
        <v>18</v>
      </c>
      <c r="D197" s="84">
        <v>91.686000000000007</v>
      </c>
      <c r="E197" s="23">
        <v>7.656222501922902</v>
      </c>
      <c r="F197" s="23">
        <f t="shared" si="9"/>
        <v>701.96841631130326</v>
      </c>
    </row>
    <row r="198" spans="1:6" s="19" customFormat="1" ht="27" customHeight="1" x14ac:dyDescent="0.25">
      <c r="A198" s="15">
        <f t="shared" ref="A198:A240" si="10">A197+1</f>
        <v>131</v>
      </c>
      <c r="B198" s="83" t="s">
        <v>144</v>
      </c>
      <c r="C198" s="15" t="s">
        <v>100</v>
      </c>
      <c r="D198" s="84">
        <v>1596.53</v>
      </c>
      <c r="E198" s="23">
        <v>3.6601919137419392</v>
      </c>
      <c r="F198" s="23">
        <f t="shared" si="9"/>
        <v>5843.6061960464185</v>
      </c>
    </row>
    <row r="199" spans="1:6" s="19" customFormat="1" ht="28.5" customHeight="1" x14ac:dyDescent="0.25">
      <c r="A199" s="15">
        <f t="shared" si="10"/>
        <v>132</v>
      </c>
      <c r="B199" s="83" t="s">
        <v>145</v>
      </c>
      <c r="C199" s="15" t="s">
        <v>18</v>
      </c>
      <c r="D199" s="129">
        <v>3294.6360000000009</v>
      </c>
      <c r="E199" s="23">
        <v>1.4141586972693476</v>
      </c>
      <c r="F199" s="23">
        <f t="shared" si="9"/>
        <v>4659.138153736696</v>
      </c>
    </row>
    <row r="200" spans="1:6" s="19" customFormat="1" ht="27" customHeight="1" x14ac:dyDescent="0.25">
      <c r="A200" s="15">
        <f t="shared" si="10"/>
        <v>133</v>
      </c>
      <c r="B200" s="83" t="s">
        <v>146</v>
      </c>
      <c r="C200" s="15" t="s">
        <v>100</v>
      </c>
      <c r="D200" s="129">
        <v>968.09999999999991</v>
      </c>
      <c r="E200" s="23">
        <v>1.7465719183013657</v>
      </c>
      <c r="F200" s="23">
        <f t="shared" si="9"/>
        <v>1690.8562741075521</v>
      </c>
    </row>
    <row r="201" spans="1:6" s="19" customFormat="1" ht="27.75" customHeight="1" x14ac:dyDescent="0.25">
      <c r="A201" s="15">
        <f t="shared" si="10"/>
        <v>134</v>
      </c>
      <c r="B201" s="83" t="s">
        <v>147</v>
      </c>
      <c r="C201" s="15" t="s">
        <v>100</v>
      </c>
      <c r="D201" s="84">
        <v>1596.53</v>
      </c>
      <c r="E201" s="23">
        <v>1.622648330569779</v>
      </c>
      <c r="F201" s="23">
        <f t="shared" si="9"/>
        <v>2590.6067392045693</v>
      </c>
    </row>
    <row r="202" spans="1:6" s="19" customFormat="1" ht="21.75" customHeight="1" x14ac:dyDescent="0.25">
      <c r="A202" s="15">
        <f t="shared" si="10"/>
        <v>135</v>
      </c>
      <c r="B202" s="83" t="s">
        <v>148</v>
      </c>
      <c r="C202" s="15" t="s">
        <v>100</v>
      </c>
      <c r="D202" s="84">
        <v>578.9799999999999</v>
      </c>
      <c r="E202" s="23">
        <v>3.5831577019523708</v>
      </c>
      <c r="F202" s="23">
        <f t="shared" si="9"/>
        <v>2074.5766462763831</v>
      </c>
    </row>
    <row r="203" spans="1:6" s="14" customFormat="1" ht="21.75" customHeight="1" x14ac:dyDescent="0.25">
      <c r="A203" s="15">
        <f t="shared" si="10"/>
        <v>136</v>
      </c>
      <c r="B203" s="86" t="s">
        <v>149</v>
      </c>
      <c r="C203" s="88" t="s">
        <v>18</v>
      </c>
      <c r="D203" s="130">
        <v>531.16</v>
      </c>
      <c r="E203" s="23">
        <v>11.459304256562863</v>
      </c>
      <c r="F203" s="23">
        <f t="shared" si="9"/>
        <v>6086.7240489159303</v>
      </c>
    </row>
    <row r="204" spans="1:6" s="19" customFormat="1" ht="39.75" customHeight="1" x14ac:dyDescent="0.25">
      <c r="A204" s="15">
        <f t="shared" si="10"/>
        <v>137</v>
      </c>
      <c r="B204" s="26" t="s">
        <v>150</v>
      </c>
      <c r="C204" s="131" t="s">
        <v>18</v>
      </c>
      <c r="D204" s="132">
        <v>145</v>
      </c>
      <c r="E204" s="23">
        <v>7.7588760957404892</v>
      </c>
      <c r="F204" s="23">
        <f t="shared" si="9"/>
        <v>1125.0370338823709</v>
      </c>
    </row>
    <row r="205" spans="1:6" s="14" customFormat="1" ht="30.75" customHeight="1" x14ac:dyDescent="0.25">
      <c r="A205" s="15">
        <f t="shared" si="10"/>
        <v>138</v>
      </c>
      <c r="B205" s="83" t="s">
        <v>151</v>
      </c>
      <c r="C205" s="15" t="s">
        <v>18</v>
      </c>
      <c r="D205" s="133">
        <v>145</v>
      </c>
      <c r="E205" s="23">
        <v>1.4141586972693476</v>
      </c>
      <c r="F205" s="23">
        <f t="shared" si="9"/>
        <v>205.0530111040554</v>
      </c>
    </row>
    <row r="206" spans="1:6" s="102" customFormat="1" ht="31.5" customHeight="1" x14ac:dyDescent="0.25">
      <c r="A206" s="15">
        <f t="shared" si="10"/>
        <v>139</v>
      </c>
      <c r="B206" s="99" t="s">
        <v>877</v>
      </c>
      <c r="C206" s="117" t="s">
        <v>18</v>
      </c>
      <c r="D206" s="118">
        <v>226.2</v>
      </c>
      <c r="E206" s="23">
        <v>8.9429213232526923</v>
      </c>
      <c r="F206" s="23">
        <f t="shared" si="9"/>
        <v>2022.8888033197588</v>
      </c>
    </row>
    <row r="207" spans="1:6" s="102" customFormat="1" ht="42.75" customHeight="1" x14ac:dyDescent="0.25">
      <c r="A207" s="15">
        <f t="shared" si="10"/>
        <v>140</v>
      </c>
      <c r="B207" s="99" t="s">
        <v>878</v>
      </c>
      <c r="C207" s="117" t="s">
        <v>18</v>
      </c>
      <c r="D207" s="118">
        <v>211.52</v>
      </c>
      <c r="E207" s="23">
        <v>12.200601664668506</v>
      </c>
      <c r="F207" s="23">
        <f t="shared" si="9"/>
        <v>2580.6712641106824</v>
      </c>
    </row>
    <row r="208" spans="1:6" s="19" customFormat="1" ht="31.5" customHeight="1" x14ac:dyDescent="0.25">
      <c r="A208" s="15">
        <f t="shared" si="10"/>
        <v>141</v>
      </c>
      <c r="B208" s="122" t="s">
        <v>152</v>
      </c>
      <c r="C208" s="15" t="s">
        <v>17</v>
      </c>
      <c r="D208" s="69">
        <v>0.35499999999999998</v>
      </c>
      <c r="E208" s="23">
        <v>821.58987324771999</v>
      </c>
      <c r="F208" s="23">
        <f t="shared" si="9"/>
        <v>291.66440500294055</v>
      </c>
    </row>
    <row r="209" spans="1:6" s="102" customFormat="1" ht="22.5" customHeight="1" x14ac:dyDescent="0.25">
      <c r="A209" s="15">
        <f t="shared" si="10"/>
        <v>142</v>
      </c>
      <c r="B209" s="75" t="s">
        <v>153</v>
      </c>
      <c r="C209" s="117" t="s">
        <v>18</v>
      </c>
      <c r="D209" s="118">
        <v>449.51000000000005</v>
      </c>
      <c r="E209" s="23">
        <v>0.52414432822714829</v>
      </c>
      <c r="F209" s="23">
        <f t="shared" si="9"/>
        <v>235.60811698138545</v>
      </c>
    </row>
    <row r="210" spans="1:6" s="78" customFormat="1" ht="26.25" customHeight="1" x14ac:dyDescent="0.25">
      <c r="A210" s="15">
        <f t="shared" si="10"/>
        <v>143</v>
      </c>
      <c r="B210" s="79" t="s">
        <v>154</v>
      </c>
      <c r="C210" s="15" t="s">
        <v>155</v>
      </c>
      <c r="D210" s="103">
        <v>661.03000000000009</v>
      </c>
      <c r="E210" s="23">
        <v>1.8549710542297371</v>
      </c>
      <c r="F210" s="23">
        <f t="shared" si="9"/>
        <v>1226.1915159774833</v>
      </c>
    </row>
    <row r="211" spans="1:6" s="102" customFormat="1" ht="26.25" customHeight="1" x14ac:dyDescent="0.25">
      <c r="A211" s="15">
        <f t="shared" si="10"/>
        <v>144</v>
      </c>
      <c r="B211" s="99" t="s">
        <v>879</v>
      </c>
      <c r="C211" s="117" t="s">
        <v>18</v>
      </c>
      <c r="D211" s="118">
        <v>86.030000000000015</v>
      </c>
      <c r="E211" s="23">
        <v>7.0452769853130253</v>
      </c>
      <c r="F211" s="23">
        <f t="shared" si="9"/>
        <v>606.10517904647963</v>
      </c>
    </row>
    <row r="212" spans="1:6" s="102" customFormat="1" ht="33" customHeight="1" x14ac:dyDescent="0.25">
      <c r="A212" s="15">
        <f t="shared" si="10"/>
        <v>145</v>
      </c>
      <c r="B212" s="99" t="s">
        <v>156</v>
      </c>
      <c r="C212" s="117" t="s">
        <v>18</v>
      </c>
      <c r="D212" s="118">
        <v>6.99</v>
      </c>
      <c r="E212" s="23">
        <v>6.7530917057946365</v>
      </c>
      <c r="F212" s="23">
        <f t="shared" si="9"/>
        <v>47.20411102350451</v>
      </c>
    </row>
    <row r="213" spans="1:6" s="78" customFormat="1" ht="34.5" customHeight="1" x14ac:dyDescent="0.25">
      <c r="A213" s="15">
        <f t="shared" si="10"/>
        <v>146</v>
      </c>
      <c r="B213" s="96" t="s">
        <v>157</v>
      </c>
      <c r="C213" s="110" t="s">
        <v>18</v>
      </c>
      <c r="D213" s="77">
        <v>16.274999999999999</v>
      </c>
      <c r="E213" s="23">
        <v>20.961988979889931</v>
      </c>
      <c r="F213" s="23">
        <f t="shared" si="9"/>
        <v>341.15637064770857</v>
      </c>
    </row>
    <row r="214" spans="1:6" s="78" customFormat="1" ht="39.75" customHeight="1" x14ac:dyDescent="0.25">
      <c r="A214" s="15">
        <f t="shared" si="10"/>
        <v>147</v>
      </c>
      <c r="B214" s="96" t="s">
        <v>158</v>
      </c>
      <c r="C214" s="110" t="s">
        <v>18</v>
      </c>
      <c r="D214" s="77">
        <v>8.1374999999999993</v>
      </c>
      <c r="E214" s="23">
        <v>19.397795693881903</v>
      </c>
      <c r="F214" s="23">
        <f t="shared" si="9"/>
        <v>157.84956245896399</v>
      </c>
    </row>
    <row r="215" spans="1:6" s="78" customFormat="1" ht="34.5" customHeight="1" x14ac:dyDescent="0.25">
      <c r="A215" s="15">
        <f t="shared" si="10"/>
        <v>148</v>
      </c>
      <c r="B215" s="96" t="s">
        <v>159</v>
      </c>
      <c r="C215" s="110" t="s">
        <v>18</v>
      </c>
      <c r="D215" s="77">
        <v>17.75</v>
      </c>
      <c r="E215" s="23">
        <v>14.002651868168364</v>
      </c>
      <c r="F215" s="23">
        <f t="shared" si="9"/>
        <v>248.54707065998846</v>
      </c>
    </row>
    <row r="216" spans="1:6" s="78" customFormat="1" ht="27.75" customHeight="1" x14ac:dyDescent="0.25">
      <c r="A216" s="15">
        <f t="shared" si="10"/>
        <v>149</v>
      </c>
      <c r="B216" s="96" t="s">
        <v>160</v>
      </c>
      <c r="C216" s="110" t="s">
        <v>21</v>
      </c>
      <c r="D216" s="77">
        <v>85.6</v>
      </c>
      <c r="E216" s="23">
        <v>2.0627814574786392</v>
      </c>
      <c r="F216" s="23">
        <f t="shared" si="9"/>
        <v>176.57409276017151</v>
      </c>
    </row>
    <row r="217" spans="1:6" s="19" customFormat="1" ht="33" customHeight="1" x14ac:dyDescent="0.25">
      <c r="A217" s="15">
        <f t="shared" si="10"/>
        <v>150</v>
      </c>
      <c r="B217" s="86" t="s">
        <v>161</v>
      </c>
      <c r="C217" s="88" t="s">
        <v>18</v>
      </c>
      <c r="D217" s="80">
        <v>2.57</v>
      </c>
      <c r="E217" s="23">
        <v>4.3647399934262161</v>
      </c>
      <c r="F217" s="23">
        <f t="shared" si="9"/>
        <v>11.217381783105374</v>
      </c>
    </row>
    <row r="218" spans="1:6" s="19" customFormat="1" ht="19.5" customHeight="1" x14ac:dyDescent="0.25">
      <c r="A218" s="15">
        <f t="shared" si="10"/>
        <v>151</v>
      </c>
      <c r="B218" s="90" t="s">
        <v>31</v>
      </c>
      <c r="C218" s="36" t="s">
        <v>17</v>
      </c>
      <c r="D218" s="91">
        <v>5.0000000000000001E-3</v>
      </c>
      <c r="E218" s="23">
        <v>487.09380213648001</v>
      </c>
      <c r="F218" s="23">
        <f t="shared" si="9"/>
        <v>2.4354690106824002</v>
      </c>
    </row>
    <row r="219" spans="1:6" s="137" customFormat="1" ht="40.5" customHeight="1" x14ac:dyDescent="0.25">
      <c r="A219" s="15">
        <f t="shared" si="10"/>
        <v>152</v>
      </c>
      <c r="B219" s="134" t="s">
        <v>162</v>
      </c>
      <c r="C219" s="135" t="s">
        <v>21</v>
      </c>
      <c r="D219" s="136">
        <v>21.740000000000002</v>
      </c>
      <c r="E219" s="23">
        <v>109.53167508360001</v>
      </c>
      <c r="F219" s="23">
        <f t="shared" si="9"/>
        <v>2381.2186163174642</v>
      </c>
    </row>
    <row r="220" spans="1:6" s="137" customFormat="1" ht="38.25" customHeight="1" x14ac:dyDescent="0.25">
      <c r="A220" s="15">
        <f t="shared" si="10"/>
        <v>153</v>
      </c>
      <c r="B220" s="134" t="s">
        <v>163</v>
      </c>
      <c r="C220" s="135" t="s">
        <v>18</v>
      </c>
      <c r="D220" s="136">
        <v>1.1160000000000001</v>
      </c>
      <c r="E220" s="23">
        <v>167.51903248080001</v>
      </c>
      <c r="F220" s="23">
        <f t="shared" si="9"/>
        <v>186.95124024857282</v>
      </c>
    </row>
    <row r="221" spans="1:6" s="137" customFormat="1" ht="40.5" customHeight="1" x14ac:dyDescent="0.25">
      <c r="A221" s="15">
        <f t="shared" si="10"/>
        <v>154</v>
      </c>
      <c r="B221" s="134" t="s">
        <v>164</v>
      </c>
      <c r="C221" s="135" t="s">
        <v>17</v>
      </c>
      <c r="D221" s="138">
        <v>0.80200000000000005</v>
      </c>
      <c r="E221" s="23">
        <v>708.5103568750244</v>
      </c>
      <c r="F221" s="23">
        <f t="shared" si="9"/>
        <v>568.22530621376961</v>
      </c>
    </row>
    <row r="222" spans="1:6" s="115" customFormat="1" ht="21" customHeight="1" x14ac:dyDescent="0.25">
      <c r="A222" s="15">
        <f t="shared" si="10"/>
        <v>155</v>
      </c>
      <c r="B222" s="112" t="s">
        <v>58</v>
      </c>
      <c r="C222" s="113" t="s">
        <v>17</v>
      </c>
      <c r="D222" s="69">
        <v>0.79</v>
      </c>
      <c r="E222" s="23">
        <v>48.918797627043347</v>
      </c>
      <c r="F222" s="23">
        <f t="shared" si="9"/>
        <v>38.645850125364248</v>
      </c>
    </row>
    <row r="223" spans="1:6" s="19" customFormat="1" ht="51" customHeight="1" x14ac:dyDescent="0.25">
      <c r="A223" s="15">
        <f t="shared" si="10"/>
        <v>156</v>
      </c>
      <c r="B223" s="75" t="s">
        <v>880</v>
      </c>
      <c r="C223" s="76" t="s">
        <v>18</v>
      </c>
      <c r="D223" s="80">
        <v>1428.42</v>
      </c>
      <c r="E223" s="23">
        <v>12.855803818747544</v>
      </c>
      <c r="F223" s="23">
        <f t="shared" si="9"/>
        <v>18363.487290775367</v>
      </c>
    </row>
    <row r="224" spans="1:6" s="19" customFormat="1" ht="29.25" customHeight="1" x14ac:dyDescent="0.25">
      <c r="A224" s="15">
        <f t="shared" si="10"/>
        <v>157</v>
      </c>
      <c r="B224" s="75" t="s">
        <v>165</v>
      </c>
      <c r="C224" s="76" t="s">
        <v>18</v>
      </c>
      <c r="D224" s="89">
        <v>143.80000000000001</v>
      </c>
      <c r="E224" s="23">
        <v>6.8396757956397352</v>
      </c>
      <c r="F224" s="23">
        <f t="shared" si="9"/>
        <v>983.54537941299395</v>
      </c>
    </row>
    <row r="225" spans="1:6" s="102" customFormat="1" ht="32.25" customHeight="1" x14ac:dyDescent="0.25">
      <c r="A225" s="15">
        <f t="shared" si="10"/>
        <v>158</v>
      </c>
      <c r="B225" s="134" t="s">
        <v>166</v>
      </c>
      <c r="C225" s="135" t="s">
        <v>18</v>
      </c>
      <c r="D225" s="139">
        <v>143.80000000000001</v>
      </c>
      <c r="E225" s="23">
        <v>24.836310147232272</v>
      </c>
      <c r="F225" s="23">
        <f t="shared" si="9"/>
        <v>3571.4613991720012</v>
      </c>
    </row>
    <row r="226" spans="1:6" s="19" customFormat="1" ht="52.5" customHeight="1" x14ac:dyDescent="0.25">
      <c r="A226" s="15">
        <f t="shared" si="10"/>
        <v>159</v>
      </c>
      <c r="B226" s="83" t="s">
        <v>167</v>
      </c>
      <c r="C226" s="15" t="s">
        <v>100</v>
      </c>
      <c r="D226" s="84">
        <v>1379.62</v>
      </c>
      <c r="E226" s="23">
        <v>22.842463585421271</v>
      </c>
      <c r="F226" s="23">
        <f t="shared" si="9"/>
        <v>31513.919611718891</v>
      </c>
    </row>
    <row r="227" spans="1:6" s="19" customFormat="1" ht="19.5" customHeight="1" x14ac:dyDescent="0.25">
      <c r="A227" s="15">
        <f t="shared" si="10"/>
        <v>160</v>
      </c>
      <c r="B227" s="75" t="s">
        <v>168</v>
      </c>
      <c r="C227" s="76" t="s">
        <v>21</v>
      </c>
      <c r="D227" s="140">
        <v>2449.0100000000002</v>
      </c>
      <c r="E227" s="23">
        <v>2.2560480086654282</v>
      </c>
      <c r="F227" s="23">
        <f t="shared" si="9"/>
        <v>5525.0841337017209</v>
      </c>
    </row>
    <row r="228" spans="1:6" s="19" customFormat="1" ht="22.5" customHeight="1" x14ac:dyDescent="0.25">
      <c r="A228" s="15">
        <f t="shared" si="10"/>
        <v>161</v>
      </c>
      <c r="B228" s="75" t="s">
        <v>169</v>
      </c>
      <c r="C228" s="76" t="s">
        <v>21</v>
      </c>
      <c r="D228" s="140">
        <v>2298.04</v>
      </c>
      <c r="E228" s="23">
        <v>2.2560480086654282</v>
      </c>
      <c r="F228" s="23">
        <f t="shared" ref="F228:F240" si="11">+E228*D228</f>
        <v>5184.4885658335006</v>
      </c>
    </row>
    <row r="229" spans="1:6" s="19" customFormat="1" ht="22.5" customHeight="1" x14ac:dyDescent="0.25">
      <c r="A229" s="15">
        <f t="shared" si="10"/>
        <v>162</v>
      </c>
      <c r="B229" s="75" t="s">
        <v>170</v>
      </c>
      <c r="C229" s="76" t="s">
        <v>21</v>
      </c>
      <c r="D229" s="140">
        <v>436.13</v>
      </c>
      <c r="E229" s="23">
        <v>5.640120021663571</v>
      </c>
      <c r="F229" s="23">
        <f t="shared" si="11"/>
        <v>2459.8255450481333</v>
      </c>
    </row>
    <row r="230" spans="1:6" s="19" customFormat="1" ht="31.5" customHeight="1" x14ac:dyDescent="0.25">
      <c r="A230" s="15">
        <f t="shared" si="10"/>
        <v>163</v>
      </c>
      <c r="B230" s="75" t="s">
        <v>171</v>
      </c>
      <c r="C230" s="76" t="s">
        <v>21</v>
      </c>
      <c r="D230" s="140">
        <v>452.9</v>
      </c>
      <c r="E230" s="23">
        <v>1.1280240043327141</v>
      </c>
      <c r="F230" s="23">
        <f t="shared" si="11"/>
        <v>510.88207156228617</v>
      </c>
    </row>
    <row r="231" spans="1:6" s="19" customFormat="1" ht="26.25" customHeight="1" x14ac:dyDescent="0.25">
      <c r="A231" s="15">
        <f t="shared" si="10"/>
        <v>164</v>
      </c>
      <c r="B231" s="75" t="s">
        <v>172</v>
      </c>
      <c r="C231" s="76" t="s">
        <v>21</v>
      </c>
      <c r="D231" s="141">
        <v>3455.45</v>
      </c>
      <c r="E231" s="23">
        <v>1.2032256046215619</v>
      </c>
      <c r="F231" s="23">
        <f t="shared" si="11"/>
        <v>4157.6859154895756</v>
      </c>
    </row>
    <row r="232" spans="1:6" s="19" customFormat="1" ht="26.25" customHeight="1" x14ac:dyDescent="0.25">
      <c r="A232" s="15">
        <f t="shared" si="10"/>
        <v>165</v>
      </c>
      <c r="B232" s="79" t="s">
        <v>173</v>
      </c>
      <c r="C232" s="15" t="s">
        <v>18</v>
      </c>
      <c r="D232" s="89">
        <v>23.4</v>
      </c>
      <c r="E232" s="23">
        <v>10.211785467171216</v>
      </c>
      <c r="F232" s="23">
        <f t="shared" si="11"/>
        <v>238.95577993180643</v>
      </c>
    </row>
    <row r="233" spans="1:6" s="19" customFormat="1" ht="36.75" customHeight="1" x14ac:dyDescent="0.25">
      <c r="A233" s="15">
        <f t="shared" si="10"/>
        <v>166</v>
      </c>
      <c r="B233" s="75" t="s">
        <v>174</v>
      </c>
      <c r="C233" s="76" t="s">
        <v>18</v>
      </c>
      <c r="D233" s="89">
        <v>5.1000000000000005</v>
      </c>
      <c r="E233" s="23">
        <v>10.900562211237506</v>
      </c>
      <c r="F233" s="23">
        <f t="shared" si="11"/>
        <v>55.592867277311292</v>
      </c>
    </row>
    <row r="234" spans="1:6" s="102" customFormat="1" ht="30.75" customHeight="1" x14ac:dyDescent="0.25">
      <c r="A234" s="15">
        <f t="shared" si="10"/>
        <v>167</v>
      </c>
      <c r="B234" s="99" t="s">
        <v>175</v>
      </c>
      <c r="C234" s="117" t="s">
        <v>18</v>
      </c>
      <c r="D234" s="142">
        <v>6.8</v>
      </c>
      <c r="E234" s="23">
        <v>5.1454318948196525</v>
      </c>
      <c r="F234" s="23">
        <f t="shared" si="11"/>
        <v>34.988936884773636</v>
      </c>
    </row>
    <row r="235" spans="1:6" s="102" customFormat="1" ht="23.25" customHeight="1" x14ac:dyDescent="0.25">
      <c r="A235" s="15">
        <f t="shared" si="10"/>
        <v>168</v>
      </c>
      <c r="B235" s="75" t="s">
        <v>176</v>
      </c>
      <c r="C235" s="117" t="s">
        <v>18</v>
      </c>
      <c r="D235" s="142">
        <v>5.0999999999999996</v>
      </c>
      <c r="E235" s="23">
        <v>33.74879013802321</v>
      </c>
      <c r="F235" s="23">
        <f t="shared" si="11"/>
        <v>172.11882970391835</v>
      </c>
    </row>
    <row r="236" spans="1:6" s="102" customFormat="1" ht="25.5" customHeight="1" x14ac:dyDescent="0.25">
      <c r="A236" s="15">
        <f t="shared" si="10"/>
        <v>169</v>
      </c>
      <c r="B236" s="75" t="s">
        <v>177</v>
      </c>
      <c r="C236" s="117" t="s">
        <v>18</v>
      </c>
      <c r="D236" s="118">
        <v>150.96</v>
      </c>
      <c r="E236" s="23">
        <v>33.74879013802321</v>
      </c>
      <c r="F236" s="23">
        <f t="shared" si="11"/>
        <v>5094.7173592359841</v>
      </c>
    </row>
    <row r="237" spans="1:6" s="102" customFormat="1" ht="30.75" customHeight="1" x14ac:dyDescent="0.25">
      <c r="A237" s="15">
        <f t="shared" si="10"/>
        <v>170</v>
      </c>
      <c r="B237" s="75" t="s">
        <v>178</v>
      </c>
      <c r="C237" s="117" t="s">
        <v>18</v>
      </c>
      <c r="D237" s="118">
        <v>8.35</v>
      </c>
      <c r="E237" s="23">
        <v>33.74879013802321</v>
      </c>
      <c r="F237" s="23">
        <f t="shared" si="11"/>
        <v>281.80239765249377</v>
      </c>
    </row>
    <row r="238" spans="1:6" s="102" customFormat="1" ht="29.25" customHeight="1" x14ac:dyDescent="0.25">
      <c r="A238" s="15">
        <f t="shared" si="10"/>
        <v>171</v>
      </c>
      <c r="B238" s="75" t="s">
        <v>179</v>
      </c>
      <c r="C238" s="117" t="s">
        <v>18</v>
      </c>
      <c r="D238" s="118">
        <v>113.85</v>
      </c>
      <c r="E238" s="23">
        <v>33.74879013802321</v>
      </c>
      <c r="F238" s="23">
        <f t="shared" si="11"/>
        <v>3842.2997572139425</v>
      </c>
    </row>
    <row r="239" spans="1:6" s="102" customFormat="1" ht="30.75" customHeight="1" x14ac:dyDescent="0.25">
      <c r="A239" s="15">
        <f t="shared" si="10"/>
        <v>172</v>
      </c>
      <c r="B239" s="75" t="s">
        <v>180</v>
      </c>
      <c r="C239" s="117" t="s">
        <v>18</v>
      </c>
      <c r="D239" s="118">
        <v>24.63</v>
      </c>
      <c r="E239" s="23">
        <v>33.74879013802321</v>
      </c>
      <c r="F239" s="23">
        <f t="shared" si="11"/>
        <v>831.23270109951159</v>
      </c>
    </row>
    <row r="240" spans="1:6" s="78" customFormat="1" ht="30" customHeight="1" x14ac:dyDescent="0.25">
      <c r="A240" s="15">
        <f t="shared" si="10"/>
        <v>173</v>
      </c>
      <c r="B240" s="79" t="s">
        <v>181</v>
      </c>
      <c r="C240" s="15" t="s">
        <v>182</v>
      </c>
      <c r="D240" s="89">
        <v>1572.22</v>
      </c>
      <c r="E240" s="23">
        <v>1.0133488687468941</v>
      </c>
      <c r="F240" s="23">
        <f t="shared" si="11"/>
        <v>1593.2073584212419</v>
      </c>
    </row>
    <row r="241" spans="1:6" s="146" customFormat="1" ht="21" customHeight="1" x14ac:dyDescent="0.25">
      <c r="A241" s="143"/>
      <c r="B241" s="71" t="s">
        <v>183</v>
      </c>
      <c r="C241" s="144"/>
      <c r="D241" s="145"/>
      <c r="E241" s="23"/>
      <c r="F241" s="74">
        <f>SUM(F68:F240)</f>
        <v>443966.29297202773</v>
      </c>
    </row>
    <row r="242" spans="1:6" ht="19.5" customHeight="1" x14ac:dyDescent="0.25">
      <c r="A242" s="147"/>
      <c r="B242" s="148" t="s">
        <v>184</v>
      </c>
      <c r="C242" s="148"/>
      <c r="D242" s="148"/>
      <c r="E242" s="23"/>
      <c r="F242" s="23"/>
    </row>
    <row r="243" spans="1:6" s="78" customFormat="1" ht="41.25" x14ac:dyDescent="0.25">
      <c r="A243" s="15">
        <v>1</v>
      </c>
      <c r="B243" s="75" t="s">
        <v>881</v>
      </c>
      <c r="C243" s="76" t="s">
        <v>9</v>
      </c>
      <c r="D243" s="149">
        <v>7.5</v>
      </c>
      <c r="E243" s="23">
        <v>105.98952505848062</v>
      </c>
      <c r="F243" s="23">
        <f t="shared" ref="F243:F274" si="12">+E243*D243</f>
        <v>794.92143793860464</v>
      </c>
    </row>
    <row r="244" spans="1:6" s="19" customFormat="1" ht="18.75" customHeight="1" x14ac:dyDescent="0.25">
      <c r="A244" s="15">
        <v>2</v>
      </c>
      <c r="B244" s="79" t="s">
        <v>25</v>
      </c>
      <c r="C244" s="15" t="s">
        <v>17</v>
      </c>
      <c r="D244" s="69">
        <v>0.36249999999999999</v>
      </c>
      <c r="E244" s="23">
        <v>421.12896161754662</v>
      </c>
      <c r="F244" s="23">
        <f t="shared" si="12"/>
        <v>152.65924858636063</v>
      </c>
    </row>
    <row r="245" spans="1:6" s="19" customFormat="1" ht="18.75" customHeight="1" x14ac:dyDescent="0.25">
      <c r="A245" s="15">
        <v>3</v>
      </c>
      <c r="B245" s="79" t="s">
        <v>29</v>
      </c>
      <c r="C245" s="15" t="s">
        <v>17</v>
      </c>
      <c r="D245" s="69">
        <v>1.008</v>
      </c>
      <c r="E245" s="23">
        <v>421.12896161754662</v>
      </c>
      <c r="F245" s="23">
        <f t="shared" si="12"/>
        <v>424.497993310487</v>
      </c>
    </row>
    <row r="246" spans="1:6" s="19" customFormat="1" ht="30" customHeight="1" x14ac:dyDescent="0.25">
      <c r="A246" s="15">
        <v>4</v>
      </c>
      <c r="B246" s="75" t="s">
        <v>185</v>
      </c>
      <c r="C246" s="15" t="s">
        <v>9</v>
      </c>
      <c r="D246" s="89">
        <v>7.3000000000000007</v>
      </c>
      <c r="E246" s="23">
        <v>99.200446125646252</v>
      </c>
      <c r="F246" s="23">
        <f t="shared" si="12"/>
        <v>724.16325671721768</v>
      </c>
    </row>
    <row r="247" spans="1:6" s="19" customFormat="1" ht="27.75" customHeight="1" x14ac:dyDescent="0.25">
      <c r="A247" s="15">
        <v>5</v>
      </c>
      <c r="B247" s="75" t="s">
        <v>62</v>
      </c>
      <c r="C247" s="15" t="s">
        <v>9</v>
      </c>
      <c r="D247" s="89">
        <v>29.800000000000004</v>
      </c>
      <c r="E247" s="23">
        <v>94.445162741216308</v>
      </c>
      <c r="F247" s="23">
        <f t="shared" si="12"/>
        <v>2814.4658496882462</v>
      </c>
    </row>
    <row r="248" spans="1:6" s="19" customFormat="1" ht="18.75" customHeight="1" x14ac:dyDescent="0.25">
      <c r="A248" s="15">
        <v>6</v>
      </c>
      <c r="B248" s="79" t="s">
        <v>66</v>
      </c>
      <c r="C248" s="15" t="s">
        <v>17</v>
      </c>
      <c r="D248" s="69">
        <v>1.1853</v>
      </c>
      <c r="E248" s="23">
        <v>421.12896161754662</v>
      </c>
      <c r="F248" s="23">
        <f t="shared" si="12"/>
        <v>499.164158205278</v>
      </c>
    </row>
    <row r="249" spans="1:6" s="19" customFormat="1" ht="18.75" customHeight="1" x14ac:dyDescent="0.25">
      <c r="A249" s="15">
        <v>7</v>
      </c>
      <c r="B249" s="79" t="s">
        <v>26</v>
      </c>
      <c r="C249" s="15" t="s">
        <v>17</v>
      </c>
      <c r="D249" s="69">
        <v>0.87020000000000008</v>
      </c>
      <c r="E249" s="23">
        <v>421.12896161754662</v>
      </c>
      <c r="F249" s="23">
        <f t="shared" si="12"/>
        <v>366.46642239958908</v>
      </c>
    </row>
    <row r="250" spans="1:6" s="19" customFormat="1" ht="18.75" customHeight="1" x14ac:dyDescent="0.25">
      <c r="A250" s="15">
        <v>8</v>
      </c>
      <c r="B250" s="79" t="s">
        <v>186</v>
      </c>
      <c r="C250" s="15" t="s">
        <v>17</v>
      </c>
      <c r="D250" s="69">
        <v>0.25879999999999997</v>
      </c>
      <c r="E250" s="23">
        <v>421.12896161754662</v>
      </c>
      <c r="F250" s="23">
        <f t="shared" si="12"/>
        <v>108.98817526662106</v>
      </c>
    </row>
    <row r="251" spans="1:6" s="19" customFormat="1" ht="18.75" customHeight="1" x14ac:dyDescent="0.25">
      <c r="A251" s="15">
        <v>9</v>
      </c>
      <c r="B251" s="79" t="s">
        <v>27</v>
      </c>
      <c r="C251" s="15" t="s">
        <v>17</v>
      </c>
      <c r="D251" s="69">
        <v>0.25879999999999997</v>
      </c>
      <c r="E251" s="23">
        <v>421.12896161754662</v>
      </c>
      <c r="F251" s="23">
        <f t="shared" si="12"/>
        <v>108.98817526662106</v>
      </c>
    </row>
    <row r="252" spans="1:6" s="19" customFormat="1" ht="18.75" customHeight="1" x14ac:dyDescent="0.25">
      <c r="A252" s="15">
        <v>10</v>
      </c>
      <c r="B252" s="79" t="s">
        <v>34</v>
      </c>
      <c r="C252" s="15" t="s">
        <v>17</v>
      </c>
      <c r="D252" s="69">
        <v>2.3060999999999998</v>
      </c>
      <c r="E252" s="23">
        <v>421.12896161754662</v>
      </c>
      <c r="F252" s="23">
        <f t="shared" si="12"/>
        <v>971.16549838622416</v>
      </c>
    </row>
    <row r="253" spans="1:6" s="78" customFormat="1" ht="21" customHeight="1" x14ac:dyDescent="0.25">
      <c r="A253" s="15">
        <v>11</v>
      </c>
      <c r="B253" s="75" t="s">
        <v>187</v>
      </c>
      <c r="C253" s="15" t="s">
        <v>17</v>
      </c>
      <c r="D253" s="81">
        <v>8.3700000000000011E-2</v>
      </c>
      <c r="E253" s="23">
        <v>1300.2410049494779</v>
      </c>
      <c r="F253" s="23">
        <f t="shared" si="12"/>
        <v>108.83017211427131</v>
      </c>
    </row>
    <row r="254" spans="1:6" s="19" customFormat="1" ht="29.25" customHeight="1" x14ac:dyDescent="0.25">
      <c r="A254" s="15">
        <v>12</v>
      </c>
      <c r="B254" s="75" t="s">
        <v>188</v>
      </c>
      <c r="C254" s="15" t="s">
        <v>9</v>
      </c>
      <c r="D254" s="89">
        <v>98.5</v>
      </c>
      <c r="E254" s="23">
        <v>112.06071473889115</v>
      </c>
      <c r="F254" s="23">
        <f t="shared" si="12"/>
        <v>11037.980401780778</v>
      </c>
    </row>
    <row r="255" spans="1:6" s="19" customFormat="1" ht="18.75" customHeight="1" x14ac:dyDescent="0.25">
      <c r="A255" s="15">
        <v>13</v>
      </c>
      <c r="B255" s="79" t="s">
        <v>66</v>
      </c>
      <c r="C255" s="15" t="s">
        <v>17</v>
      </c>
      <c r="D255" s="69">
        <v>7.5499999999999998E-2</v>
      </c>
      <c r="E255" s="23">
        <v>421.12896161754662</v>
      </c>
      <c r="F255" s="23">
        <f t="shared" si="12"/>
        <v>31.795236602124771</v>
      </c>
    </row>
    <row r="256" spans="1:6" s="19" customFormat="1" ht="18.75" customHeight="1" x14ac:dyDescent="0.25">
      <c r="A256" s="15">
        <v>14</v>
      </c>
      <c r="B256" s="79" t="s">
        <v>26</v>
      </c>
      <c r="C256" s="15" t="s">
        <v>17</v>
      </c>
      <c r="D256" s="69">
        <v>6.7858999999999998</v>
      </c>
      <c r="E256" s="23">
        <v>421.12896161754662</v>
      </c>
      <c r="F256" s="23">
        <f t="shared" si="12"/>
        <v>2857.7390206405094</v>
      </c>
    </row>
    <row r="257" spans="1:6" s="19" customFormat="1" ht="25.5" customHeight="1" x14ac:dyDescent="0.25">
      <c r="A257" s="15">
        <v>15</v>
      </c>
      <c r="B257" s="83" t="s">
        <v>189</v>
      </c>
      <c r="C257" s="15" t="s">
        <v>9</v>
      </c>
      <c r="D257" s="65">
        <v>59.8</v>
      </c>
      <c r="E257" s="23">
        <v>79.157355233486143</v>
      </c>
      <c r="F257" s="23">
        <f t="shared" si="12"/>
        <v>4733.6098429624708</v>
      </c>
    </row>
    <row r="258" spans="1:6" s="19" customFormat="1" ht="21.75" customHeight="1" x14ac:dyDescent="0.25">
      <c r="A258" s="15">
        <v>16</v>
      </c>
      <c r="B258" s="79" t="s">
        <v>47</v>
      </c>
      <c r="C258" s="15" t="s">
        <v>17</v>
      </c>
      <c r="D258" s="69">
        <v>0.13800000000000001</v>
      </c>
      <c r="E258" s="23">
        <v>421.12896161754662</v>
      </c>
      <c r="F258" s="23">
        <f t="shared" si="12"/>
        <v>58.115796703221442</v>
      </c>
    </row>
    <row r="259" spans="1:6" s="19" customFormat="1" ht="19.5" customHeight="1" x14ac:dyDescent="0.25">
      <c r="A259" s="15">
        <v>17</v>
      </c>
      <c r="B259" s="79" t="s">
        <v>26</v>
      </c>
      <c r="C259" s="15" t="s">
        <v>17</v>
      </c>
      <c r="D259" s="69">
        <v>6.1719999999999997</v>
      </c>
      <c r="E259" s="23">
        <v>421.12896161754662</v>
      </c>
      <c r="F259" s="23">
        <f t="shared" si="12"/>
        <v>2599.2079511034976</v>
      </c>
    </row>
    <row r="260" spans="1:6" s="19" customFormat="1" ht="40.5" customHeight="1" x14ac:dyDescent="0.25">
      <c r="A260" s="15">
        <v>18</v>
      </c>
      <c r="B260" s="86" t="s">
        <v>870</v>
      </c>
      <c r="C260" s="88" t="s">
        <v>18</v>
      </c>
      <c r="D260" s="89">
        <v>297</v>
      </c>
      <c r="E260" s="23">
        <v>4.3386701053260825</v>
      </c>
      <c r="F260" s="23">
        <f t="shared" si="12"/>
        <v>1288.5850212818466</v>
      </c>
    </row>
    <row r="261" spans="1:6" s="19" customFormat="1" ht="19.5" customHeight="1" x14ac:dyDescent="0.25">
      <c r="A261" s="15">
        <v>19</v>
      </c>
      <c r="B261" s="90" t="s">
        <v>31</v>
      </c>
      <c r="C261" s="36" t="s">
        <v>17</v>
      </c>
      <c r="D261" s="91">
        <v>0.3861</v>
      </c>
      <c r="E261" s="23">
        <v>421.12896161754662</v>
      </c>
      <c r="F261" s="23">
        <f t="shared" si="12"/>
        <v>162.59789208053476</v>
      </c>
    </row>
    <row r="262" spans="1:6" s="19" customFormat="1" ht="22.5" customHeight="1" x14ac:dyDescent="0.25">
      <c r="A262" s="15">
        <v>20</v>
      </c>
      <c r="B262" s="79" t="s">
        <v>88</v>
      </c>
      <c r="C262" s="15" t="s">
        <v>9</v>
      </c>
      <c r="D262" s="92">
        <v>5.94</v>
      </c>
      <c r="E262" s="23">
        <v>53.118265195554464</v>
      </c>
      <c r="F262" s="23">
        <f t="shared" si="12"/>
        <v>315.52249526159352</v>
      </c>
    </row>
    <row r="263" spans="1:6" s="19" customFormat="1" ht="42" customHeight="1" x14ac:dyDescent="0.25">
      <c r="A263" s="15">
        <v>21</v>
      </c>
      <c r="B263" s="83" t="s">
        <v>882</v>
      </c>
      <c r="C263" s="15" t="s">
        <v>18</v>
      </c>
      <c r="D263" s="129">
        <v>18.84</v>
      </c>
      <c r="E263" s="23">
        <v>136.3733785187928</v>
      </c>
      <c r="F263" s="23">
        <f t="shared" si="12"/>
        <v>2569.2744512940562</v>
      </c>
    </row>
    <row r="264" spans="1:6" s="19" customFormat="1" ht="27.75" customHeight="1" x14ac:dyDescent="0.25">
      <c r="A264" s="15">
        <v>22</v>
      </c>
      <c r="B264" s="75" t="s">
        <v>190</v>
      </c>
      <c r="C264" s="15" t="s">
        <v>18</v>
      </c>
      <c r="D264" s="129">
        <v>3.54</v>
      </c>
      <c r="E264" s="23">
        <v>73.025412082207211</v>
      </c>
      <c r="F264" s="23">
        <f t="shared" si="12"/>
        <v>258.50995877101354</v>
      </c>
    </row>
    <row r="265" spans="1:6" s="19" customFormat="1" ht="29.25" customHeight="1" x14ac:dyDescent="0.25">
      <c r="A265" s="15">
        <v>23</v>
      </c>
      <c r="B265" s="75" t="s">
        <v>191</v>
      </c>
      <c r="C265" s="15" t="s">
        <v>18</v>
      </c>
      <c r="D265" s="129">
        <v>1.8</v>
      </c>
      <c r="E265" s="23">
        <v>94.49362039859281</v>
      </c>
      <c r="F265" s="23">
        <f t="shared" si="12"/>
        <v>170.08851671746706</v>
      </c>
    </row>
    <row r="266" spans="1:6" s="19" customFormat="1" ht="27.75" customHeight="1" x14ac:dyDescent="0.25">
      <c r="A266" s="15">
        <v>24</v>
      </c>
      <c r="B266" s="75" t="s">
        <v>192</v>
      </c>
      <c r="C266" s="15" t="s">
        <v>18</v>
      </c>
      <c r="D266" s="129">
        <v>2.4</v>
      </c>
      <c r="E266" s="23">
        <v>54.765837541800003</v>
      </c>
      <c r="F266" s="23">
        <f t="shared" si="12"/>
        <v>131.43801010032001</v>
      </c>
    </row>
    <row r="267" spans="1:6" s="78" customFormat="1" ht="51" customHeight="1" x14ac:dyDescent="0.25">
      <c r="A267" s="15">
        <v>25</v>
      </c>
      <c r="B267" s="93" t="s">
        <v>96</v>
      </c>
      <c r="C267" s="94" t="s">
        <v>97</v>
      </c>
      <c r="D267" s="150">
        <v>12</v>
      </c>
      <c r="E267" s="23">
        <v>80.537996385</v>
      </c>
      <c r="F267" s="23">
        <f t="shared" si="12"/>
        <v>966.45595662000005</v>
      </c>
    </row>
    <row r="268" spans="1:6" s="78" customFormat="1" ht="48" customHeight="1" x14ac:dyDescent="0.25">
      <c r="A268" s="15">
        <v>26</v>
      </c>
      <c r="B268" s="96" t="s">
        <v>193</v>
      </c>
      <c r="C268" s="97" t="s">
        <v>97</v>
      </c>
      <c r="D268" s="51">
        <v>7</v>
      </c>
      <c r="E268" s="23">
        <v>97.719435613800016</v>
      </c>
      <c r="F268" s="23">
        <f t="shared" si="12"/>
        <v>684.03604929660014</v>
      </c>
    </row>
    <row r="269" spans="1:6" s="19" customFormat="1" ht="26.25" customHeight="1" x14ac:dyDescent="0.25">
      <c r="A269" s="15">
        <v>27</v>
      </c>
      <c r="B269" s="75" t="s">
        <v>194</v>
      </c>
      <c r="C269" s="15" t="s">
        <v>18</v>
      </c>
      <c r="D269" s="129">
        <v>3</v>
      </c>
      <c r="E269" s="23">
        <v>69.455968082424008</v>
      </c>
      <c r="F269" s="23">
        <f t="shared" si="12"/>
        <v>208.36790424727201</v>
      </c>
    </row>
    <row r="270" spans="1:6" s="19" customFormat="1" ht="39.75" customHeight="1" x14ac:dyDescent="0.25">
      <c r="A270" s="15">
        <v>28</v>
      </c>
      <c r="B270" s="83" t="s">
        <v>195</v>
      </c>
      <c r="C270" s="15" t="s">
        <v>18</v>
      </c>
      <c r="D270" s="129">
        <v>25.32</v>
      </c>
      <c r="E270" s="23">
        <v>83.759516240400004</v>
      </c>
      <c r="F270" s="23">
        <f t="shared" si="12"/>
        <v>2120.7909512069282</v>
      </c>
    </row>
    <row r="271" spans="1:6" s="19" customFormat="1" ht="39.75" customHeight="1" x14ac:dyDescent="0.25">
      <c r="A271" s="15">
        <v>29</v>
      </c>
      <c r="B271" s="83" t="s">
        <v>196</v>
      </c>
      <c r="C271" s="15" t="s">
        <v>18</v>
      </c>
      <c r="D271" s="129">
        <v>16.439999999999998</v>
      </c>
      <c r="E271" s="23">
        <v>64.430397108000008</v>
      </c>
      <c r="F271" s="23">
        <f t="shared" si="12"/>
        <v>1059.2357284555201</v>
      </c>
    </row>
    <row r="272" spans="1:6" s="102" customFormat="1" ht="25.5" customHeight="1" x14ac:dyDescent="0.25">
      <c r="A272" s="15">
        <v>30</v>
      </c>
      <c r="B272" s="99" t="s">
        <v>105</v>
      </c>
      <c r="C272" s="101" t="s">
        <v>21</v>
      </c>
      <c r="D272" s="129">
        <v>21.9</v>
      </c>
      <c r="E272" s="23">
        <v>4.4558424125211111</v>
      </c>
      <c r="F272" s="23">
        <f t="shared" si="12"/>
        <v>97.582948834212331</v>
      </c>
    </row>
    <row r="273" spans="1:6" s="102" customFormat="1" ht="28.5" customHeight="1" x14ac:dyDescent="0.25">
      <c r="A273" s="15">
        <v>31</v>
      </c>
      <c r="B273" s="79" t="s">
        <v>883</v>
      </c>
      <c r="C273" s="76" t="s">
        <v>100</v>
      </c>
      <c r="D273" s="111">
        <v>304.83000000000004</v>
      </c>
      <c r="E273" s="23">
        <v>2.9847372791753592</v>
      </c>
      <c r="F273" s="23">
        <f t="shared" si="12"/>
        <v>909.83746481102492</v>
      </c>
    </row>
    <row r="274" spans="1:6" s="19" customFormat="1" ht="30" customHeight="1" x14ac:dyDescent="0.25">
      <c r="A274" s="15">
        <v>32</v>
      </c>
      <c r="B274" s="35" t="s">
        <v>106</v>
      </c>
      <c r="C274" s="104" t="s">
        <v>18</v>
      </c>
      <c r="D274" s="151">
        <v>304.83000000000004</v>
      </c>
      <c r="E274" s="23">
        <v>3.6352104683820623</v>
      </c>
      <c r="F274" s="23">
        <f t="shared" si="12"/>
        <v>1108.1212070769043</v>
      </c>
    </row>
    <row r="275" spans="1:6" s="78" customFormat="1" ht="19.5" customHeight="1" x14ac:dyDescent="0.25">
      <c r="A275" s="15">
        <v>33</v>
      </c>
      <c r="B275" s="106" t="s">
        <v>107</v>
      </c>
      <c r="C275" s="107" t="s">
        <v>100</v>
      </c>
      <c r="D275" s="152">
        <v>78.06</v>
      </c>
      <c r="E275" s="23">
        <v>1.8701616216203607</v>
      </c>
      <c r="F275" s="23">
        <f t="shared" ref="F275:F306" si="13">+E275*D275</f>
        <v>145.98481618368535</v>
      </c>
    </row>
    <row r="276" spans="1:6" s="78" customFormat="1" ht="20.25" customHeight="1" x14ac:dyDescent="0.25">
      <c r="A276" s="15">
        <v>34</v>
      </c>
      <c r="B276" s="79" t="s">
        <v>108</v>
      </c>
      <c r="C276" s="76" t="s">
        <v>100</v>
      </c>
      <c r="D276" s="111">
        <v>226.77</v>
      </c>
      <c r="E276" s="23">
        <v>2.128476671983385</v>
      </c>
      <c r="F276" s="23">
        <f t="shared" si="13"/>
        <v>482.67465490567224</v>
      </c>
    </row>
    <row r="277" spans="1:6" s="78" customFormat="1" ht="28.5" customHeight="1" x14ac:dyDescent="0.25">
      <c r="A277" s="15">
        <v>35</v>
      </c>
      <c r="B277" s="75" t="s">
        <v>109</v>
      </c>
      <c r="C277" s="109" t="s">
        <v>18</v>
      </c>
      <c r="D277" s="153">
        <v>38.6</v>
      </c>
      <c r="E277" s="23">
        <v>11.712089411442991</v>
      </c>
      <c r="F277" s="23">
        <f t="shared" si="13"/>
        <v>452.08665128169946</v>
      </c>
    </row>
    <row r="278" spans="1:6" s="78" customFormat="1" ht="27.75" customHeight="1" x14ac:dyDescent="0.25">
      <c r="A278" s="15">
        <v>36</v>
      </c>
      <c r="B278" s="96" t="s">
        <v>110</v>
      </c>
      <c r="C278" s="110" t="s">
        <v>21</v>
      </c>
      <c r="D278" s="149">
        <v>39.440000000000005</v>
      </c>
      <c r="E278" s="23">
        <v>1.413488431865805</v>
      </c>
      <c r="F278" s="23">
        <f t="shared" si="13"/>
        <v>55.747983752787356</v>
      </c>
    </row>
    <row r="279" spans="1:6" s="78" customFormat="1" ht="25.5" customHeight="1" x14ac:dyDescent="0.25">
      <c r="A279" s="15">
        <v>37</v>
      </c>
      <c r="B279" s="75" t="s">
        <v>111</v>
      </c>
      <c r="C279" s="109" t="s">
        <v>18</v>
      </c>
      <c r="D279" s="51">
        <v>39.46</v>
      </c>
      <c r="E279" s="23">
        <v>10.024565500961252</v>
      </c>
      <c r="F279" s="23">
        <f t="shared" si="13"/>
        <v>395.56935466793101</v>
      </c>
    </row>
    <row r="280" spans="1:6" s="78" customFormat="1" ht="20.25" customHeight="1" x14ac:dyDescent="0.25">
      <c r="A280" s="15">
        <v>38</v>
      </c>
      <c r="B280" s="96" t="s">
        <v>112</v>
      </c>
      <c r="C280" s="110" t="s">
        <v>21</v>
      </c>
      <c r="D280" s="149">
        <v>25.439999999999998</v>
      </c>
      <c r="E280" s="23">
        <v>1.24804491123034</v>
      </c>
      <c r="F280" s="23">
        <f t="shared" si="13"/>
        <v>31.750262541699847</v>
      </c>
    </row>
    <row r="281" spans="1:6" s="78" customFormat="1" ht="64.5" customHeight="1" x14ac:dyDescent="0.25">
      <c r="A281" s="15">
        <v>39</v>
      </c>
      <c r="B281" s="75" t="s">
        <v>113</v>
      </c>
      <c r="C281" s="76" t="s">
        <v>18</v>
      </c>
      <c r="D281" s="103">
        <v>239.72280000000001</v>
      </c>
      <c r="E281" s="23">
        <v>12.349159445700002</v>
      </c>
      <c r="F281" s="23">
        <f t="shared" si="13"/>
        <v>2960.3750799696522</v>
      </c>
    </row>
    <row r="282" spans="1:6" s="78" customFormat="1" ht="28.5" customHeight="1" x14ac:dyDescent="0.25">
      <c r="A282" s="15">
        <v>40</v>
      </c>
      <c r="B282" s="83" t="s">
        <v>873</v>
      </c>
      <c r="C282" s="15" t="s">
        <v>100</v>
      </c>
      <c r="D282" s="34">
        <v>325.43</v>
      </c>
      <c r="E282" s="23">
        <v>0.87230126648534234</v>
      </c>
      <c r="F282" s="23">
        <f t="shared" si="13"/>
        <v>283.87300115232495</v>
      </c>
    </row>
    <row r="283" spans="1:6" s="78" customFormat="1" ht="30.75" customHeight="1" x14ac:dyDescent="0.25">
      <c r="A283" s="15">
        <v>41</v>
      </c>
      <c r="B283" s="75" t="s">
        <v>116</v>
      </c>
      <c r="C283" s="76" t="s">
        <v>18</v>
      </c>
      <c r="D283" s="34">
        <v>325.43</v>
      </c>
      <c r="E283" s="23">
        <v>10.865180591336426</v>
      </c>
      <c r="F283" s="23">
        <f t="shared" si="13"/>
        <v>3535.8557198386129</v>
      </c>
    </row>
    <row r="284" spans="1:6" s="19" customFormat="1" ht="23.25" customHeight="1" x14ac:dyDescent="0.25">
      <c r="A284" s="15">
        <v>42</v>
      </c>
      <c r="B284" s="79" t="s">
        <v>117</v>
      </c>
      <c r="C284" s="76" t="s">
        <v>100</v>
      </c>
      <c r="D284" s="153">
        <v>325.43</v>
      </c>
      <c r="E284" s="23">
        <v>2.9034218230724593</v>
      </c>
      <c r="F284" s="23">
        <f t="shared" si="13"/>
        <v>944.8605638824705</v>
      </c>
    </row>
    <row r="285" spans="1:6" s="19" customFormat="1" ht="42.75" customHeight="1" x14ac:dyDescent="0.25">
      <c r="A285" s="15">
        <v>43</v>
      </c>
      <c r="B285" s="79" t="s">
        <v>884</v>
      </c>
      <c r="C285" s="15" t="s">
        <v>9</v>
      </c>
      <c r="D285" s="129">
        <v>9.0299999999999994</v>
      </c>
      <c r="E285" s="23">
        <v>256.53545737301459</v>
      </c>
      <c r="F285" s="23">
        <f t="shared" si="13"/>
        <v>2316.5151800783215</v>
      </c>
    </row>
    <row r="286" spans="1:6" s="78" customFormat="1" ht="17.25" customHeight="1" x14ac:dyDescent="0.25">
      <c r="A286" s="15">
        <v>44</v>
      </c>
      <c r="B286" s="83" t="s">
        <v>123</v>
      </c>
      <c r="C286" s="15" t="s">
        <v>9</v>
      </c>
      <c r="D286" s="129">
        <v>9</v>
      </c>
      <c r="E286" s="23">
        <v>18.312753493179528</v>
      </c>
      <c r="F286" s="23">
        <f t="shared" si="13"/>
        <v>164.81478143861574</v>
      </c>
    </row>
    <row r="287" spans="1:6" s="19" customFormat="1" ht="30.75" customHeight="1" x14ac:dyDescent="0.25">
      <c r="A287" s="15">
        <v>45</v>
      </c>
      <c r="B287" s="83" t="s">
        <v>124</v>
      </c>
      <c r="C287" s="15" t="s">
        <v>97</v>
      </c>
      <c r="D287" s="34">
        <v>50</v>
      </c>
      <c r="E287" s="23">
        <v>0.30531849717272125</v>
      </c>
      <c r="F287" s="23">
        <f t="shared" si="13"/>
        <v>15.265924858636062</v>
      </c>
    </row>
    <row r="288" spans="1:6" s="19" customFormat="1" ht="18" customHeight="1" x14ac:dyDescent="0.25">
      <c r="A288" s="15">
        <v>46</v>
      </c>
      <c r="B288" s="83" t="s">
        <v>125</v>
      </c>
      <c r="C288" s="15" t="s">
        <v>97</v>
      </c>
      <c r="D288" s="34">
        <v>50</v>
      </c>
      <c r="E288" s="23">
        <v>0.69286952587948769</v>
      </c>
      <c r="F288" s="23">
        <f t="shared" si="13"/>
        <v>34.643476293974388</v>
      </c>
    </row>
    <row r="289" spans="1:6" s="19" customFormat="1" ht="19.5" customHeight="1" x14ac:dyDescent="0.25">
      <c r="A289" s="15">
        <v>47</v>
      </c>
      <c r="B289" s="35" t="s">
        <v>126</v>
      </c>
      <c r="C289" s="36" t="s">
        <v>97</v>
      </c>
      <c r="D289" s="34">
        <v>50</v>
      </c>
      <c r="E289" s="23">
        <v>8.1217728311955423E-2</v>
      </c>
      <c r="F289" s="23">
        <f t="shared" si="13"/>
        <v>4.0608864155977713</v>
      </c>
    </row>
    <row r="290" spans="1:6" s="19" customFormat="1" ht="20.25" customHeight="1" x14ac:dyDescent="0.25">
      <c r="A290" s="15">
        <v>48</v>
      </c>
      <c r="B290" s="79" t="s">
        <v>127</v>
      </c>
      <c r="C290" s="15" t="s">
        <v>97</v>
      </c>
      <c r="D290" s="34">
        <v>50</v>
      </c>
      <c r="E290" s="23">
        <v>1.8700532380133641</v>
      </c>
      <c r="F290" s="23">
        <f t="shared" si="13"/>
        <v>93.502661900668201</v>
      </c>
    </row>
    <row r="291" spans="1:6" s="19" customFormat="1" ht="25.5" customHeight="1" x14ac:dyDescent="0.25">
      <c r="A291" s="15">
        <v>49</v>
      </c>
      <c r="B291" s="79" t="s">
        <v>197</v>
      </c>
      <c r="C291" s="15" t="s">
        <v>17</v>
      </c>
      <c r="D291" s="82">
        <v>0.14809999999999998</v>
      </c>
      <c r="E291" s="23">
        <v>845.56171588951179</v>
      </c>
      <c r="F291" s="23">
        <f t="shared" si="13"/>
        <v>125.22769012323668</v>
      </c>
    </row>
    <row r="292" spans="1:6" s="78" customFormat="1" ht="29.25" customHeight="1" x14ac:dyDescent="0.25">
      <c r="A292" s="15">
        <v>50</v>
      </c>
      <c r="B292" s="99" t="s">
        <v>132</v>
      </c>
      <c r="C292" s="117" t="s">
        <v>18</v>
      </c>
      <c r="D292" s="80">
        <v>394.67</v>
      </c>
      <c r="E292" s="23">
        <v>2.5836195767545411</v>
      </c>
      <c r="F292" s="23">
        <f t="shared" si="13"/>
        <v>1019.6771383577147</v>
      </c>
    </row>
    <row r="293" spans="1:6" s="19" customFormat="1" ht="40.5" customHeight="1" x14ac:dyDescent="0.25">
      <c r="A293" s="15">
        <v>51</v>
      </c>
      <c r="B293" s="83" t="s">
        <v>133</v>
      </c>
      <c r="C293" s="15" t="s">
        <v>100</v>
      </c>
      <c r="D293" s="80">
        <v>394.67</v>
      </c>
      <c r="E293" s="23">
        <v>3.008100581561683</v>
      </c>
      <c r="F293" s="23">
        <f t="shared" si="13"/>
        <v>1187.2070565249494</v>
      </c>
    </row>
    <row r="294" spans="1:6" s="102" customFormat="1" ht="21.75" customHeight="1" x14ac:dyDescent="0.25">
      <c r="A294" s="15">
        <v>52</v>
      </c>
      <c r="B294" s="99" t="s">
        <v>134</v>
      </c>
      <c r="C294" s="117" t="s">
        <v>18</v>
      </c>
      <c r="D294" s="154">
        <v>394.67</v>
      </c>
      <c r="E294" s="23">
        <v>11.097792483326291</v>
      </c>
      <c r="F294" s="23">
        <f t="shared" si="13"/>
        <v>4379.9657593943875</v>
      </c>
    </row>
    <row r="295" spans="1:6" s="19" customFormat="1" ht="30" customHeight="1" x14ac:dyDescent="0.25">
      <c r="A295" s="15">
        <v>53</v>
      </c>
      <c r="B295" s="122" t="s">
        <v>135</v>
      </c>
      <c r="C295" s="15" t="s">
        <v>21</v>
      </c>
      <c r="D295" s="34">
        <v>23.5</v>
      </c>
      <c r="E295" s="23">
        <v>8.4988915823922753</v>
      </c>
      <c r="F295" s="23">
        <f t="shared" si="13"/>
        <v>199.72395218621847</v>
      </c>
    </row>
    <row r="296" spans="1:6" s="102" customFormat="1" ht="21" customHeight="1" x14ac:dyDescent="0.25">
      <c r="A296" s="15">
        <v>54</v>
      </c>
      <c r="B296" s="123" t="s">
        <v>136</v>
      </c>
      <c r="C296" s="124" t="s">
        <v>97</v>
      </c>
      <c r="D296" s="155">
        <v>2</v>
      </c>
      <c r="E296" s="23">
        <v>6.9729353147423048</v>
      </c>
      <c r="F296" s="23">
        <f t="shared" si="13"/>
        <v>13.94587062948461</v>
      </c>
    </row>
    <row r="297" spans="1:6" s="19" customFormat="1" ht="21.75" customHeight="1" x14ac:dyDescent="0.25">
      <c r="A297" s="15">
        <v>55</v>
      </c>
      <c r="B297" s="83" t="s">
        <v>137</v>
      </c>
      <c r="C297" s="15" t="s">
        <v>21</v>
      </c>
      <c r="D297" s="127">
        <v>11.8</v>
      </c>
      <c r="E297" s="23">
        <v>8.831301741115448</v>
      </c>
      <c r="F297" s="23">
        <f t="shared" si="13"/>
        <v>104.2093605451623</v>
      </c>
    </row>
    <row r="298" spans="1:6" s="126" customFormat="1" ht="27.75" customHeight="1" x14ac:dyDescent="0.25">
      <c r="A298" s="15">
        <v>56</v>
      </c>
      <c r="B298" s="122" t="s">
        <v>138</v>
      </c>
      <c r="C298" s="15" t="s">
        <v>100</v>
      </c>
      <c r="D298" s="89">
        <v>31.475999999999999</v>
      </c>
      <c r="E298" s="23">
        <v>7.5597402926532737</v>
      </c>
      <c r="F298" s="23">
        <f t="shared" si="13"/>
        <v>237.95038545155444</v>
      </c>
    </row>
    <row r="299" spans="1:6" s="19" customFormat="1" ht="34.5" customHeight="1" x14ac:dyDescent="0.25">
      <c r="A299" s="15">
        <v>57</v>
      </c>
      <c r="B299" s="86" t="s">
        <v>875</v>
      </c>
      <c r="C299" s="15" t="s">
        <v>9</v>
      </c>
      <c r="D299" s="80">
        <v>6.72</v>
      </c>
      <c r="E299" s="23">
        <v>33.674625338926958</v>
      </c>
      <c r="F299" s="23">
        <f t="shared" si="13"/>
        <v>226.29348227758916</v>
      </c>
    </row>
    <row r="300" spans="1:6" s="19" customFormat="1" ht="20.25" customHeight="1" x14ac:dyDescent="0.25">
      <c r="A300" s="15">
        <v>58</v>
      </c>
      <c r="B300" s="79" t="s">
        <v>38</v>
      </c>
      <c r="C300" s="15" t="s">
        <v>17</v>
      </c>
      <c r="D300" s="69">
        <v>1.7000000000000001E-2</v>
      </c>
      <c r="E300" s="23">
        <v>421.12896161754662</v>
      </c>
      <c r="F300" s="23">
        <f t="shared" si="13"/>
        <v>7.1591923474982933</v>
      </c>
    </row>
    <row r="301" spans="1:6" s="19" customFormat="1" ht="24" customHeight="1" x14ac:dyDescent="0.25">
      <c r="A301" s="15">
        <v>59</v>
      </c>
      <c r="B301" s="35" t="s">
        <v>26</v>
      </c>
      <c r="C301" s="36" t="s">
        <v>17</v>
      </c>
      <c r="D301" s="85">
        <v>0.124</v>
      </c>
      <c r="E301" s="23">
        <v>421.12896161754662</v>
      </c>
      <c r="F301" s="23">
        <f t="shared" si="13"/>
        <v>52.21999124057578</v>
      </c>
    </row>
    <row r="302" spans="1:6" s="115" customFormat="1" ht="21" customHeight="1" x14ac:dyDescent="0.25">
      <c r="A302" s="15">
        <v>60</v>
      </c>
      <c r="B302" s="79" t="s">
        <v>88</v>
      </c>
      <c r="C302" s="15" t="s">
        <v>9</v>
      </c>
      <c r="D302" s="156">
        <v>2.1</v>
      </c>
      <c r="E302" s="23">
        <v>53.118265195554464</v>
      </c>
      <c r="F302" s="23">
        <f t="shared" si="13"/>
        <v>111.54835691066438</v>
      </c>
    </row>
    <row r="303" spans="1:6" s="19" customFormat="1" ht="23.25" customHeight="1" x14ac:dyDescent="0.25">
      <c r="A303" s="15">
        <v>61</v>
      </c>
      <c r="B303" s="83" t="s">
        <v>142</v>
      </c>
      <c r="C303" s="15" t="s">
        <v>100</v>
      </c>
      <c r="D303" s="129">
        <v>33.6</v>
      </c>
      <c r="E303" s="23">
        <v>3.5831577019523708</v>
      </c>
      <c r="F303" s="23">
        <f t="shared" si="13"/>
        <v>120.39409878559967</v>
      </c>
    </row>
    <row r="304" spans="1:6" s="19" customFormat="1" ht="28.5" customHeight="1" x14ac:dyDescent="0.25">
      <c r="A304" s="15">
        <v>62</v>
      </c>
      <c r="B304" s="83" t="s">
        <v>876</v>
      </c>
      <c r="C304" s="15" t="s">
        <v>100</v>
      </c>
      <c r="D304" s="129">
        <v>785.2399999999999</v>
      </c>
      <c r="E304" s="23">
        <v>3.0879227111608176</v>
      </c>
      <c r="F304" s="23">
        <f t="shared" si="13"/>
        <v>2424.7604297119201</v>
      </c>
    </row>
    <row r="305" spans="1:6" s="19" customFormat="1" ht="18.75" customHeight="1" x14ac:dyDescent="0.25">
      <c r="A305" s="15">
        <v>63</v>
      </c>
      <c r="B305" s="83" t="s">
        <v>143</v>
      </c>
      <c r="C305" s="15" t="s">
        <v>18</v>
      </c>
      <c r="D305" s="129">
        <v>90.28</v>
      </c>
      <c r="E305" s="23">
        <v>7.656222501922902</v>
      </c>
      <c r="F305" s="23">
        <f t="shared" si="13"/>
        <v>691.20376747359956</v>
      </c>
    </row>
    <row r="306" spans="1:6" s="19" customFormat="1" ht="23.25" customHeight="1" x14ac:dyDescent="0.25">
      <c r="A306" s="15">
        <v>64</v>
      </c>
      <c r="B306" s="83" t="s">
        <v>144</v>
      </c>
      <c r="C306" s="15" t="s">
        <v>100</v>
      </c>
      <c r="D306" s="129">
        <v>244.03</v>
      </c>
      <c r="E306" s="23">
        <v>3.6601919137419392</v>
      </c>
      <c r="F306" s="23">
        <f t="shared" si="13"/>
        <v>893.19663271044544</v>
      </c>
    </row>
    <row r="307" spans="1:6" s="19" customFormat="1" ht="29.25" customHeight="1" x14ac:dyDescent="0.25">
      <c r="A307" s="15">
        <v>65</v>
      </c>
      <c r="B307" s="83" t="s">
        <v>198</v>
      </c>
      <c r="C307" s="15" t="s">
        <v>18</v>
      </c>
      <c r="D307" s="129">
        <v>875.51999999999987</v>
      </c>
      <c r="E307" s="23">
        <v>1.4141586972693476</v>
      </c>
      <c r="F307" s="23">
        <f t="shared" ref="F307:F326" si="14">+E307*D307</f>
        <v>1238.124222633259</v>
      </c>
    </row>
    <row r="308" spans="1:6" s="19" customFormat="1" ht="28.5" customHeight="1" x14ac:dyDescent="0.25">
      <c r="A308" s="15">
        <v>66</v>
      </c>
      <c r="B308" s="83" t="s">
        <v>147</v>
      </c>
      <c r="C308" s="15" t="s">
        <v>100</v>
      </c>
      <c r="D308" s="129">
        <v>244.03</v>
      </c>
      <c r="E308" s="23">
        <v>1.622648330569779</v>
      </c>
      <c r="F308" s="23">
        <f t="shared" si="14"/>
        <v>395.97487210894315</v>
      </c>
    </row>
    <row r="309" spans="1:6" s="19" customFormat="1" ht="21.75" customHeight="1" x14ac:dyDescent="0.25">
      <c r="A309" s="15">
        <v>67</v>
      </c>
      <c r="B309" s="83" t="s">
        <v>148</v>
      </c>
      <c r="C309" s="15" t="s">
        <v>100</v>
      </c>
      <c r="D309" s="129">
        <v>108.94</v>
      </c>
      <c r="E309" s="23">
        <v>3.6058986658797183</v>
      </c>
      <c r="F309" s="23">
        <f t="shared" si="14"/>
        <v>392.82660066093649</v>
      </c>
    </row>
    <row r="310" spans="1:6" s="19" customFormat="1" ht="22.5" customHeight="1" x14ac:dyDescent="0.25">
      <c r="A310" s="15">
        <v>68</v>
      </c>
      <c r="B310" s="86" t="s">
        <v>149</v>
      </c>
      <c r="C310" s="88" t="s">
        <v>18</v>
      </c>
      <c r="D310" s="157">
        <v>88.86</v>
      </c>
      <c r="E310" s="23">
        <v>11.459304256562863</v>
      </c>
      <c r="F310" s="23">
        <f t="shared" si="14"/>
        <v>1018.273776238176</v>
      </c>
    </row>
    <row r="311" spans="1:6" s="19" customFormat="1" ht="30" customHeight="1" x14ac:dyDescent="0.25">
      <c r="A311" s="15">
        <v>69</v>
      </c>
      <c r="B311" s="99" t="s">
        <v>199</v>
      </c>
      <c r="C311" s="117" t="s">
        <v>18</v>
      </c>
      <c r="D311" s="142">
        <v>44.370000000000005</v>
      </c>
      <c r="E311" s="23">
        <v>8.9429213232526923</v>
      </c>
      <c r="F311" s="23">
        <f t="shared" si="14"/>
        <v>396.79741911272203</v>
      </c>
    </row>
    <row r="312" spans="1:6" s="19" customFormat="1" ht="33" customHeight="1" x14ac:dyDescent="0.25">
      <c r="A312" s="15">
        <v>70</v>
      </c>
      <c r="B312" s="99" t="s">
        <v>879</v>
      </c>
      <c r="C312" s="117" t="s">
        <v>18</v>
      </c>
      <c r="D312" s="142">
        <v>23.14</v>
      </c>
      <c r="E312" s="23">
        <v>7.0452769853130253</v>
      </c>
      <c r="F312" s="23">
        <f t="shared" si="14"/>
        <v>163.02770944014341</v>
      </c>
    </row>
    <row r="313" spans="1:6" s="19" customFormat="1" ht="57" customHeight="1" x14ac:dyDescent="0.25">
      <c r="A313" s="15">
        <v>71</v>
      </c>
      <c r="B313" s="75" t="s">
        <v>880</v>
      </c>
      <c r="C313" s="76" t="s">
        <v>18</v>
      </c>
      <c r="D313" s="89">
        <v>192.6</v>
      </c>
      <c r="E313" s="23">
        <v>12.855803818747544</v>
      </c>
      <c r="F313" s="23">
        <f t="shared" si="14"/>
        <v>2476.0278154907769</v>
      </c>
    </row>
    <row r="314" spans="1:6" s="14" customFormat="1" ht="28.5" customHeight="1" x14ac:dyDescent="0.25">
      <c r="A314" s="15">
        <v>72</v>
      </c>
      <c r="B314" s="75" t="s">
        <v>165</v>
      </c>
      <c r="C314" s="76" t="s">
        <v>18</v>
      </c>
      <c r="D314" s="80">
        <v>46.95</v>
      </c>
      <c r="E314" s="23">
        <v>6.8396757956397352</v>
      </c>
      <c r="F314" s="23">
        <f t="shared" si="14"/>
        <v>321.12277860528559</v>
      </c>
    </row>
    <row r="315" spans="1:6" s="102" customFormat="1" ht="31.5" customHeight="1" x14ac:dyDescent="0.25">
      <c r="A315" s="15">
        <v>73</v>
      </c>
      <c r="B315" s="134" t="s">
        <v>166</v>
      </c>
      <c r="C315" s="135" t="s">
        <v>18</v>
      </c>
      <c r="D315" s="158">
        <v>46.95</v>
      </c>
      <c r="E315" s="23">
        <v>24.836310147232272</v>
      </c>
      <c r="F315" s="23">
        <f t="shared" si="14"/>
        <v>1166.0647614125553</v>
      </c>
    </row>
    <row r="316" spans="1:6" s="102" customFormat="1" ht="48.75" customHeight="1" x14ac:dyDescent="0.25">
      <c r="A316" s="15">
        <v>74</v>
      </c>
      <c r="B316" s="83" t="s">
        <v>200</v>
      </c>
      <c r="C316" s="15" t="s">
        <v>100</v>
      </c>
      <c r="D316" s="133">
        <v>194.01</v>
      </c>
      <c r="E316" s="23">
        <v>22.842463585421271</v>
      </c>
      <c r="F316" s="23">
        <f t="shared" si="14"/>
        <v>4431.6663602075805</v>
      </c>
    </row>
    <row r="317" spans="1:6" s="102" customFormat="1" ht="21" customHeight="1" x14ac:dyDescent="0.25">
      <c r="A317" s="15">
        <v>75</v>
      </c>
      <c r="B317" s="75" t="s">
        <v>168</v>
      </c>
      <c r="C317" s="76" t="s">
        <v>21</v>
      </c>
      <c r="D317" s="140">
        <v>420.6</v>
      </c>
      <c r="E317" s="23">
        <v>2.2560480086654282</v>
      </c>
      <c r="F317" s="23">
        <f t="shared" si="14"/>
        <v>948.89379244467921</v>
      </c>
    </row>
    <row r="318" spans="1:6" s="78" customFormat="1" ht="22.5" customHeight="1" x14ac:dyDescent="0.25">
      <c r="A318" s="15">
        <v>76</v>
      </c>
      <c r="B318" s="75" t="s">
        <v>169</v>
      </c>
      <c r="C318" s="76" t="s">
        <v>21</v>
      </c>
      <c r="D318" s="140">
        <v>394.67</v>
      </c>
      <c r="E318" s="23">
        <v>2.2560480086654282</v>
      </c>
      <c r="F318" s="23">
        <f t="shared" si="14"/>
        <v>890.39446757998462</v>
      </c>
    </row>
    <row r="319" spans="1:6" s="78" customFormat="1" ht="21.75" customHeight="1" x14ac:dyDescent="0.25">
      <c r="A319" s="15">
        <v>77</v>
      </c>
      <c r="B319" s="75" t="s">
        <v>170</v>
      </c>
      <c r="C319" s="76" t="s">
        <v>21</v>
      </c>
      <c r="D319" s="140">
        <v>74.900000000000006</v>
      </c>
      <c r="E319" s="23">
        <v>5.640120021663571</v>
      </c>
      <c r="F319" s="23">
        <f t="shared" si="14"/>
        <v>422.4449896226015</v>
      </c>
    </row>
    <row r="320" spans="1:6" s="78" customFormat="1" ht="34.5" customHeight="1" x14ac:dyDescent="0.25">
      <c r="A320" s="15">
        <v>78</v>
      </c>
      <c r="B320" s="75" t="s">
        <v>171</v>
      </c>
      <c r="C320" s="76" t="s">
        <v>21</v>
      </c>
      <c r="D320" s="89">
        <v>77.78</v>
      </c>
      <c r="E320" s="23">
        <v>1.1280240043327141</v>
      </c>
      <c r="F320" s="23">
        <f t="shared" si="14"/>
        <v>87.737707056998502</v>
      </c>
    </row>
    <row r="321" spans="1:6" s="78" customFormat="1" ht="18.75" customHeight="1" x14ac:dyDescent="0.25">
      <c r="A321" s="15">
        <v>79</v>
      </c>
      <c r="B321" s="75" t="s">
        <v>201</v>
      </c>
      <c r="C321" s="76" t="s">
        <v>21</v>
      </c>
      <c r="D321" s="140">
        <v>593.44000000000005</v>
      </c>
      <c r="E321" s="23">
        <v>1.2032256046215619</v>
      </c>
      <c r="F321" s="23">
        <f t="shared" si="14"/>
        <v>714.0422028066198</v>
      </c>
    </row>
    <row r="322" spans="1:6" s="19" customFormat="1" ht="21.75" customHeight="1" x14ac:dyDescent="0.25">
      <c r="A322" s="15">
        <v>80</v>
      </c>
      <c r="B322" s="75" t="s">
        <v>177</v>
      </c>
      <c r="C322" s="117" t="s">
        <v>18</v>
      </c>
      <c r="D322" s="118">
        <v>60.58</v>
      </c>
      <c r="E322" s="23">
        <v>33.74879013802321</v>
      </c>
      <c r="F322" s="23">
        <f t="shared" si="14"/>
        <v>2044.5017065614461</v>
      </c>
    </row>
    <row r="323" spans="1:6" s="78" customFormat="1" ht="29.25" customHeight="1" x14ac:dyDescent="0.25">
      <c r="A323" s="15">
        <v>81</v>
      </c>
      <c r="B323" s="75" t="s">
        <v>178</v>
      </c>
      <c r="C323" s="117" t="s">
        <v>18</v>
      </c>
      <c r="D323" s="118">
        <v>3.02</v>
      </c>
      <c r="E323" s="23">
        <v>33.74879013802321</v>
      </c>
      <c r="F323" s="23">
        <f t="shared" si="14"/>
        <v>101.9213462168301</v>
      </c>
    </row>
    <row r="324" spans="1:6" s="19" customFormat="1" ht="33" customHeight="1" x14ac:dyDescent="0.25">
      <c r="A324" s="15">
        <v>82</v>
      </c>
      <c r="B324" s="75" t="s">
        <v>179</v>
      </c>
      <c r="C324" s="117" t="s">
        <v>18</v>
      </c>
      <c r="D324" s="118">
        <v>24.55</v>
      </c>
      <c r="E324" s="23">
        <v>33.74879013802321</v>
      </c>
      <c r="F324" s="23">
        <f t="shared" si="14"/>
        <v>828.53279788846987</v>
      </c>
    </row>
    <row r="325" spans="1:6" s="19" customFormat="1" ht="27.75" customHeight="1" x14ac:dyDescent="0.25">
      <c r="A325" s="15">
        <v>83</v>
      </c>
      <c r="B325" s="75" t="s">
        <v>180</v>
      </c>
      <c r="C325" s="117" t="s">
        <v>18</v>
      </c>
      <c r="D325" s="118">
        <v>5.92</v>
      </c>
      <c r="E325" s="23">
        <v>33.74879013802321</v>
      </c>
      <c r="F325" s="23">
        <f t="shared" si="14"/>
        <v>199.7928376170974</v>
      </c>
    </row>
    <row r="326" spans="1:6" s="102" customFormat="1" ht="28.5" customHeight="1" x14ac:dyDescent="0.25">
      <c r="A326" s="15">
        <v>84</v>
      </c>
      <c r="B326" s="79" t="s">
        <v>181</v>
      </c>
      <c r="C326" s="15" t="s">
        <v>182</v>
      </c>
      <c r="D326" s="111">
        <v>239.6</v>
      </c>
      <c r="E326" s="23">
        <v>1.0133488687468941</v>
      </c>
      <c r="F326" s="23">
        <f t="shared" si="14"/>
        <v>242.79838895175581</v>
      </c>
    </row>
    <row r="327" spans="1:6" s="19" customFormat="1" ht="19.5" customHeight="1" x14ac:dyDescent="0.25">
      <c r="A327" s="143"/>
      <c r="B327" s="71" t="s">
        <v>202</v>
      </c>
      <c r="C327" s="144"/>
      <c r="D327" s="145"/>
      <c r="E327" s="23"/>
      <c r="F327" s="74">
        <f>SUM(F243:F326)</f>
        <v>82636.433910217223</v>
      </c>
    </row>
    <row r="328" spans="1:6" s="146" customFormat="1" ht="19.5" customHeight="1" x14ac:dyDescent="0.25">
      <c r="A328" s="143"/>
      <c r="B328" s="159" t="s">
        <v>203</v>
      </c>
      <c r="C328" s="160"/>
      <c r="D328" s="160"/>
      <c r="E328" s="23"/>
      <c r="F328" s="23"/>
    </row>
    <row r="329" spans="1:6" s="102" customFormat="1" ht="27.75" customHeight="1" x14ac:dyDescent="0.25">
      <c r="A329" s="15">
        <v>1</v>
      </c>
      <c r="B329" s="161" t="s">
        <v>204</v>
      </c>
      <c r="C329" s="117" t="s">
        <v>97</v>
      </c>
      <c r="D329" s="162">
        <v>1</v>
      </c>
      <c r="E329" s="23">
        <v>3000</v>
      </c>
      <c r="F329" s="23">
        <f>+E329*D329</f>
        <v>3000</v>
      </c>
    </row>
    <row r="330" spans="1:6" s="78" customFormat="1" ht="21" customHeight="1" x14ac:dyDescent="0.25">
      <c r="A330" s="15">
        <f t="shared" ref="A330:A331" si="15">A329+1</f>
        <v>2</v>
      </c>
      <c r="B330" s="161" t="s">
        <v>205</v>
      </c>
      <c r="C330" s="15" t="s">
        <v>97</v>
      </c>
      <c r="D330" s="163">
        <v>1</v>
      </c>
      <c r="E330" s="23">
        <v>1500</v>
      </c>
      <c r="F330" s="23">
        <f>+E330*D330</f>
        <v>1500</v>
      </c>
    </row>
    <row r="331" spans="1:6" s="78" customFormat="1" ht="21" customHeight="1" x14ac:dyDescent="0.25">
      <c r="A331" s="15">
        <f t="shared" si="15"/>
        <v>3</v>
      </c>
      <c r="B331" s="161" t="s">
        <v>206</v>
      </c>
      <c r="C331" s="15" t="s">
        <v>97</v>
      </c>
      <c r="D331" s="163">
        <v>1</v>
      </c>
      <c r="E331" s="23">
        <v>3000</v>
      </c>
      <c r="F331" s="23">
        <f>+E331*D331</f>
        <v>3000</v>
      </c>
    </row>
    <row r="332" spans="1:6" s="19" customFormat="1" ht="19.5" customHeight="1" x14ac:dyDescent="0.25">
      <c r="A332" s="143"/>
      <c r="B332" s="71" t="s">
        <v>208</v>
      </c>
      <c r="C332" s="144"/>
      <c r="D332" s="145"/>
      <c r="E332" s="23"/>
      <c r="F332" s="74">
        <f>SUM(F329:F331)</f>
        <v>7500</v>
      </c>
    </row>
    <row r="333" spans="1:6" ht="20.25" customHeight="1" x14ac:dyDescent="0.25">
      <c r="A333" s="15"/>
      <c r="B333" s="164" t="s">
        <v>209</v>
      </c>
      <c r="C333" s="165"/>
      <c r="D333" s="165"/>
      <c r="E333" s="23"/>
      <c r="F333" s="23"/>
    </row>
    <row r="334" spans="1:6" s="170" customFormat="1" ht="33" customHeight="1" x14ac:dyDescent="0.25">
      <c r="A334" s="166">
        <v>1</v>
      </c>
      <c r="B334" s="167" t="s">
        <v>885</v>
      </c>
      <c r="C334" s="168" t="s">
        <v>210</v>
      </c>
      <c r="D334" s="169">
        <v>11</v>
      </c>
      <c r="E334" s="23">
        <v>40.608864155977713</v>
      </c>
      <c r="F334" s="23">
        <f t="shared" ref="F334:F365" si="16">+E334*D334</f>
        <v>446.69750571575486</v>
      </c>
    </row>
    <row r="335" spans="1:6" s="170" customFormat="1" ht="25.5" customHeight="1" x14ac:dyDescent="0.25">
      <c r="A335" s="166">
        <v>2</v>
      </c>
      <c r="B335" s="171" t="s">
        <v>886</v>
      </c>
      <c r="C335" s="168" t="s">
        <v>211</v>
      </c>
      <c r="D335" s="172">
        <v>54</v>
      </c>
      <c r="E335" s="23">
        <v>6.6008777763408979</v>
      </c>
      <c r="F335" s="23">
        <f t="shared" si="16"/>
        <v>356.44739992240847</v>
      </c>
    </row>
    <row r="336" spans="1:6" s="170" customFormat="1" ht="18.75" customHeight="1" x14ac:dyDescent="0.25">
      <c r="A336" s="166">
        <v>3</v>
      </c>
      <c r="B336" s="173" t="s">
        <v>212</v>
      </c>
      <c r="C336" s="174" t="s">
        <v>211</v>
      </c>
      <c r="D336" s="172">
        <v>376</v>
      </c>
      <c r="E336" s="23">
        <v>6.4354342557054336</v>
      </c>
      <c r="F336" s="23">
        <f t="shared" si="16"/>
        <v>2419.7232801452428</v>
      </c>
    </row>
    <row r="337" spans="1:6" s="170" customFormat="1" ht="21.75" customHeight="1" x14ac:dyDescent="0.25">
      <c r="A337" s="166">
        <v>4</v>
      </c>
      <c r="B337" s="175" t="s">
        <v>213</v>
      </c>
      <c r="C337" s="176" t="s">
        <v>97</v>
      </c>
      <c r="D337" s="177">
        <v>57</v>
      </c>
      <c r="E337" s="23">
        <v>11.663055006295894</v>
      </c>
      <c r="F337" s="23">
        <f t="shared" si="16"/>
        <v>664.7941353588659</v>
      </c>
    </row>
    <row r="338" spans="1:6" s="170" customFormat="1" ht="18.75" customHeight="1" x14ac:dyDescent="0.25">
      <c r="A338" s="166">
        <v>5</v>
      </c>
      <c r="B338" s="175" t="s">
        <v>214</v>
      </c>
      <c r="C338" s="176" t="s">
        <v>97</v>
      </c>
      <c r="D338" s="177">
        <v>57</v>
      </c>
      <c r="E338" s="23">
        <v>6.699749387231952</v>
      </c>
      <c r="F338" s="23">
        <f t="shared" si="16"/>
        <v>381.88571507222127</v>
      </c>
    </row>
    <row r="339" spans="1:6" s="170" customFormat="1" ht="19.5" customHeight="1" x14ac:dyDescent="0.25">
      <c r="A339" s="166">
        <v>6</v>
      </c>
      <c r="B339" s="175" t="s">
        <v>215</v>
      </c>
      <c r="C339" s="176" t="s">
        <v>97</v>
      </c>
      <c r="D339" s="177">
        <v>57</v>
      </c>
      <c r="E339" s="23">
        <v>5.1205157811661524</v>
      </c>
      <c r="F339" s="23">
        <f t="shared" si="16"/>
        <v>291.86939952647066</v>
      </c>
    </row>
    <row r="340" spans="1:6" s="170" customFormat="1" ht="15.75" customHeight="1" x14ac:dyDescent="0.25">
      <c r="A340" s="166">
        <v>7</v>
      </c>
      <c r="B340" s="175" t="s">
        <v>216</v>
      </c>
      <c r="C340" s="176" t="s">
        <v>97</v>
      </c>
      <c r="D340" s="177">
        <v>62</v>
      </c>
      <c r="E340" s="23">
        <v>5.8725317840546278</v>
      </c>
      <c r="F340" s="23">
        <f t="shared" si="16"/>
        <v>364.09697061138695</v>
      </c>
    </row>
    <row r="341" spans="1:6" s="170" customFormat="1" ht="20.25" customHeight="1" x14ac:dyDescent="0.25">
      <c r="A341" s="166">
        <v>8</v>
      </c>
      <c r="B341" s="175" t="s">
        <v>217</v>
      </c>
      <c r="C341" s="176" t="s">
        <v>97</v>
      </c>
      <c r="D341" s="177">
        <v>2</v>
      </c>
      <c r="E341" s="23">
        <v>6.0981365849211713</v>
      </c>
      <c r="F341" s="23">
        <f t="shared" si="16"/>
        <v>12.196273169842343</v>
      </c>
    </row>
    <row r="342" spans="1:6" s="170" customFormat="1" ht="30" customHeight="1" x14ac:dyDescent="0.25">
      <c r="A342" s="166">
        <v>9</v>
      </c>
      <c r="B342" s="175" t="s">
        <v>218</v>
      </c>
      <c r="C342" s="176" t="s">
        <v>219</v>
      </c>
      <c r="D342" s="177">
        <v>452</v>
      </c>
      <c r="E342" s="23">
        <v>2.5678158101418451</v>
      </c>
      <c r="F342" s="23">
        <f t="shared" si="16"/>
        <v>1160.652746184114</v>
      </c>
    </row>
    <row r="343" spans="1:6" s="170" customFormat="1" x14ac:dyDescent="0.25">
      <c r="A343" s="166">
        <v>10</v>
      </c>
      <c r="B343" s="178" t="s">
        <v>220</v>
      </c>
      <c r="C343" s="176" t="s">
        <v>219</v>
      </c>
      <c r="D343" s="177">
        <v>58</v>
      </c>
      <c r="E343" s="23">
        <v>2.5493523100111575</v>
      </c>
      <c r="F343" s="23">
        <f t="shared" si="16"/>
        <v>147.86243398064713</v>
      </c>
    </row>
    <row r="344" spans="1:6" s="170" customFormat="1" x14ac:dyDescent="0.25">
      <c r="A344" s="166">
        <v>11</v>
      </c>
      <c r="B344" s="178" t="s">
        <v>221</v>
      </c>
      <c r="C344" s="176" t="s">
        <v>219</v>
      </c>
      <c r="D344" s="177">
        <v>78</v>
      </c>
      <c r="E344" s="23">
        <v>2.8904908312816167</v>
      </c>
      <c r="F344" s="23">
        <f t="shared" si="16"/>
        <v>225.4582848399661</v>
      </c>
    </row>
    <row r="345" spans="1:6" s="182" customFormat="1" x14ac:dyDescent="0.25">
      <c r="A345" s="166">
        <v>12</v>
      </c>
      <c r="B345" s="179" t="s">
        <v>222</v>
      </c>
      <c r="C345" s="180" t="s">
        <v>219</v>
      </c>
      <c r="D345" s="181">
        <v>32</v>
      </c>
      <c r="E345" s="23">
        <v>4.8115548187201487</v>
      </c>
      <c r="F345" s="23">
        <f t="shared" si="16"/>
        <v>153.96975419904476</v>
      </c>
    </row>
    <row r="346" spans="1:6" s="182" customFormat="1" x14ac:dyDescent="0.25">
      <c r="A346" s="166">
        <v>13</v>
      </c>
      <c r="B346" s="179" t="s">
        <v>223</v>
      </c>
      <c r="C346" s="180" t="s">
        <v>219</v>
      </c>
      <c r="D346" s="181">
        <v>124</v>
      </c>
      <c r="E346" s="23">
        <v>6.3791111185550662</v>
      </c>
      <c r="F346" s="23">
        <f t="shared" si="16"/>
        <v>791.00977870082818</v>
      </c>
    </row>
    <row r="347" spans="1:6" s="170" customFormat="1" ht="21" customHeight="1" x14ac:dyDescent="0.25">
      <c r="A347" s="166">
        <v>14</v>
      </c>
      <c r="B347" s="175" t="s">
        <v>224</v>
      </c>
      <c r="C347" s="176" t="s">
        <v>97</v>
      </c>
      <c r="D347" s="177">
        <v>112</v>
      </c>
      <c r="E347" s="23">
        <v>6.4673376248408951E-2</v>
      </c>
      <c r="F347" s="23">
        <f t="shared" si="16"/>
        <v>7.2434181398218023</v>
      </c>
    </row>
    <row r="348" spans="1:6" s="170" customFormat="1" ht="21" customHeight="1" x14ac:dyDescent="0.25">
      <c r="A348" s="166">
        <v>15</v>
      </c>
      <c r="B348" s="175" t="s">
        <v>225</v>
      </c>
      <c r="C348" s="176" t="s">
        <v>97</v>
      </c>
      <c r="D348" s="177">
        <v>4</v>
      </c>
      <c r="E348" s="23">
        <v>9.7762080375501909E-2</v>
      </c>
      <c r="F348" s="23">
        <f t="shared" si="16"/>
        <v>0.39104832150200763</v>
      </c>
    </row>
    <row r="349" spans="1:6" s="182" customFormat="1" ht="21" customHeight="1" x14ac:dyDescent="0.25">
      <c r="A349" s="166">
        <v>16</v>
      </c>
      <c r="B349" s="175" t="s">
        <v>226</v>
      </c>
      <c r="C349" s="180" t="s">
        <v>97</v>
      </c>
      <c r="D349" s="181">
        <v>6</v>
      </c>
      <c r="E349" s="23">
        <v>0.14288304054881046</v>
      </c>
      <c r="F349" s="23">
        <f t="shared" si="16"/>
        <v>0.85729824329286275</v>
      </c>
    </row>
    <row r="350" spans="1:6" s="170" customFormat="1" ht="21.75" customHeight="1" x14ac:dyDescent="0.25">
      <c r="A350" s="166">
        <v>17</v>
      </c>
      <c r="B350" s="175" t="s">
        <v>227</v>
      </c>
      <c r="C350" s="180" t="s">
        <v>97</v>
      </c>
      <c r="D350" s="177">
        <v>6</v>
      </c>
      <c r="E350" s="23">
        <v>0.23462899290120456</v>
      </c>
      <c r="F350" s="23">
        <f t="shared" si="16"/>
        <v>1.4077739574072274</v>
      </c>
    </row>
    <row r="351" spans="1:6" s="170" customFormat="1" ht="21.75" customHeight="1" x14ac:dyDescent="0.25">
      <c r="A351" s="166">
        <v>18</v>
      </c>
      <c r="B351" s="175" t="s">
        <v>228</v>
      </c>
      <c r="C351" s="180" t="s">
        <v>97</v>
      </c>
      <c r="D351" s="177">
        <v>22</v>
      </c>
      <c r="E351" s="23">
        <v>0.73697568283070658</v>
      </c>
      <c r="F351" s="23">
        <f t="shared" si="16"/>
        <v>16.213465022275546</v>
      </c>
    </row>
    <row r="352" spans="1:6" s="170" customFormat="1" ht="21.75" customHeight="1" x14ac:dyDescent="0.25">
      <c r="A352" s="166">
        <v>19</v>
      </c>
      <c r="B352" s="175" t="s">
        <v>229</v>
      </c>
      <c r="C352" s="176" t="s">
        <v>97</v>
      </c>
      <c r="D352" s="177">
        <v>2</v>
      </c>
      <c r="E352" s="23">
        <v>9.1745952352394078E-2</v>
      </c>
      <c r="F352" s="23">
        <f t="shared" si="16"/>
        <v>0.18349190470478816</v>
      </c>
    </row>
    <row r="353" spans="1:6" s="170" customFormat="1" ht="21" customHeight="1" x14ac:dyDescent="0.25">
      <c r="A353" s="166">
        <v>20</v>
      </c>
      <c r="B353" s="175" t="s">
        <v>230</v>
      </c>
      <c r="C353" s="176" t="s">
        <v>97</v>
      </c>
      <c r="D353" s="177">
        <v>4</v>
      </c>
      <c r="E353" s="23">
        <v>0.1699556166527956</v>
      </c>
      <c r="F353" s="23">
        <f t="shared" si="16"/>
        <v>0.6798224666111824</v>
      </c>
    </row>
    <row r="354" spans="1:6" s="170" customFormat="1" ht="21" customHeight="1" x14ac:dyDescent="0.25">
      <c r="A354" s="166">
        <v>21</v>
      </c>
      <c r="B354" s="183" t="s">
        <v>231</v>
      </c>
      <c r="C354" s="176" t="s">
        <v>97</v>
      </c>
      <c r="D354" s="177">
        <v>2</v>
      </c>
      <c r="E354" s="23">
        <v>0.35946364938069159</v>
      </c>
      <c r="F354" s="23">
        <f t="shared" si="16"/>
        <v>0.71892729876138317</v>
      </c>
    </row>
    <row r="355" spans="1:6" s="170" customFormat="1" ht="21.75" customHeight="1" x14ac:dyDescent="0.25">
      <c r="A355" s="166">
        <v>22</v>
      </c>
      <c r="B355" s="175" t="s">
        <v>232</v>
      </c>
      <c r="C355" s="176" t="s">
        <v>97</v>
      </c>
      <c r="D355" s="177">
        <v>48</v>
      </c>
      <c r="E355" s="23">
        <v>0.1353628805199257</v>
      </c>
      <c r="F355" s="23">
        <f t="shared" si="16"/>
        <v>6.4974182649564334</v>
      </c>
    </row>
    <row r="356" spans="1:6" s="170" customFormat="1" ht="22.5" customHeight="1" x14ac:dyDescent="0.25">
      <c r="A356" s="166">
        <v>23</v>
      </c>
      <c r="B356" s="175" t="s">
        <v>233</v>
      </c>
      <c r="C356" s="176" t="s">
        <v>97</v>
      </c>
      <c r="D356" s="177">
        <v>2</v>
      </c>
      <c r="E356" s="23">
        <v>0.1353628805199257</v>
      </c>
      <c r="F356" s="23">
        <f t="shared" si="16"/>
        <v>0.27072576103985141</v>
      </c>
    </row>
    <row r="357" spans="1:6" s="170" customFormat="1" ht="21" customHeight="1" x14ac:dyDescent="0.25">
      <c r="A357" s="166">
        <v>24</v>
      </c>
      <c r="B357" s="175" t="s">
        <v>234</v>
      </c>
      <c r="C357" s="176" t="s">
        <v>97</v>
      </c>
      <c r="D357" s="177">
        <v>8</v>
      </c>
      <c r="E357" s="23">
        <v>0.1353628805199257</v>
      </c>
      <c r="F357" s="23">
        <f t="shared" si="16"/>
        <v>1.0829030441594056</v>
      </c>
    </row>
    <row r="358" spans="1:6" s="170" customFormat="1" ht="21" customHeight="1" x14ac:dyDescent="0.25">
      <c r="A358" s="166">
        <v>25</v>
      </c>
      <c r="B358" s="175" t="s">
        <v>235</v>
      </c>
      <c r="C358" s="176" t="s">
        <v>97</v>
      </c>
      <c r="D358" s="177">
        <v>2</v>
      </c>
      <c r="E358" s="23">
        <v>0.1353628805199257</v>
      </c>
      <c r="F358" s="23">
        <f t="shared" si="16"/>
        <v>0.27072576103985141</v>
      </c>
    </row>
    <row r="359" spans="1:6" s="170" customFormat="1" ht="21.75" customHeight="1" x14ac:dyDescent="0.25">
      <c r="A359" s="166">
        <v>26</v>
      </c>
      <c r="B359" s="175" t="s">
        <v>236</v>
      </c>
      <c r="C359" s="176" t="s">
        <v>97</v>
      </c>
      <c r="D359" s="177">
        <v>2</v>
      </c>
      <c r="E359" s="23">
        <v>0.2556854409820819</v>
      </c>
      <c r="F359" s="23">
        <f t="shared" si="16"/>
        <v>0.5113708819641638</v>
      </c>
    </row>
    <row r="360" spans="1:6" s="170" customFormat="1" ht="24.75" customHeight="1" x14ac:dyDescent="0.25">
      <c r="A360" s="166">
        <v>27</v>
      </c>
      <c r="B360" s="175" t="s">
        <v>237</v>
      </c>
      <c r="C360" s="176" t="s">
        <v>97</v>
      </c>
      <c r="D360" s="177">
        <v>18</v>
      </c>
      <c r="E360" s="23">
        <v>0.27072576103985141</v>
      </c>
      <c r="F360" s="23">
        <f t="shared" si="16"/>
        <v>4.873063698717325</v>
      </c>
    </row>
    <row r="361" spans="1:6" s="184" customFormat="1" ht="22.5" customHeight="1" x14ac:dyDescent="0.25">
      <c r="A361" s="166">
        <v>28</v>
      </c>
      <c r="B361" s="167" t="s">
        <v>238</v>
      </c>
      <c r="C361" s="176" t="s">
        <v>97</v>
      </c>
      <c r="D361" s="177">
        <v>2</v>
      </c>
      <c r="E361" s="23">
        <v>0.345927361328699</v>
      </c>
      <c r="F361" s="23">
        <f t="shared" si="16"/>
        <v>0.691854722657398</v>
      </c>
    </row>
    <row r="362" spans="1:6" s="184" customFormat="1" ht="23.25" customHeight="1" x14ac:dyDescent="0.25">
      <c r="A362" s="166">
        <v>29</v>
      </c>
      <c r="B362" s="167" t="s">
        <v>239</v>
      </c>
      <c r="C362" s="176" t="s">
        <v>97</v>
      </c>
      <c r="D362" s="177">
        <v>10</v>
      </c>
      <c r="E362" s="23">
        <v>0.345927361328699</v>
      </c>
      <c r="F362" s="23">
        <f t="shared" si="16"/>
        <v>3.4592736132869901</v>
      </c>
    </row>
    <row r="363" spans="1:6" s="184" customFormat="1" ht="22.5" customHeight="1" x14ac:dyDescent="0.25">
      <c r="A363" s="166">
        <v>30</v>
      </c>
      <c r="B363" s="167" t="s">
        <v>240</v>
      </c>
      <c r="C363" s="176" t="s">
        <v>97</v>
      </c>
      <c r="D363" s="177">
        <v>2</v>
      </c>
      <c r="E363" s="23">
        <v>0.66177408254185899</v>
      </c>
      <c r="F363" s="23">
        <f t="shared" si="16"/>
        <v>1.323548165083718</v>
      </c>
    </row>
    <row r="364" spans="1:6" s="184" customFormat="1" ht="23.25" customHeight="1" x14ac:dyDescent="0.25">
      <c r="A364" s="166">
        <v>31</v>
      </c>
      <c r="B364" s="167" t="s">
        <v>241</v>
      </c>
      <c r="C364" s="176" t="s">
        <v>97</v>
      </c>
      <c r="D364" s="177">
        <v>12</v>
      </c>
      <c r="E364" s="23">
        <v>0.75201600288847614</v>
      </c>
      <c r="F364" s="23">
        <f t="shared" si="16"/>
        <v>9.0241920346617128</v>
      </c>
    </row>
    <row r="365" spans="1:6" s="184" customFormat="1" ht="21.75" customHeight="1" x14ac:dyDescent="0.25">
      <c r="A365" s="166">
        <v>32</v>
      </c>
      <c r="B365" s="167" t="s">
        <v>242</v>
      </c>
      <c r="C365" s="176" t="s">
        <v>97</v>
      </c>
      <c r="D365" s="177">
        <v>2</v>
      </c>
      <c r="E365" s="23">
        <v>0.1353628805199257</v>
      </c>
      <c r="F365" s="23">
        <f t="shared" si="16"/>
        <v>0.27072576103985141</v>
      </c>
    </row>
    <row r="366" spans="1:6" s="184" customFormat="1" ht="21" customHeight="1" x14ac:dyDescent="0.25">
      <c r="A366" s="166">
        <v>33</v>
      </c>
      <c r="B366" s="167" t="s">
        <v>243</v>
      </c>
      <c r="C366" s="176" t="s">
        <v>97</v>
      </c>
      <c r="D366" s="177">
        <v>30</v>
      </c>
      <c r="E366" s="23">
        <v>0.1353628805199257</v>
      </c>
      <c r="F366" s="23">
        <f t="shared" ref="F366:F397" si="17">+E366*D366</f>
        <v>4.0608864155977713</v>
      </c>
    </row>
    <row r="367" spans="1:6" s="184" customFormat="1" ht="21" customHeight="1" x14ac:dyDescent="0.25">
      <c r="A367" s="166">
        <v>34</v>
      </c>
      <c r="B367" s="167" t="s">
        <v>244</v>
      </c>
      <c r="C367" s="176" t="s">
        <v>97</v>
      </c>
      <c r="D367" s="177">
        <v>120</v>
      </c>
      <c r="E367" s="23">
        <v>4.6624992179085521E-2</v>
      </c>
      <c r="F367" s="23">
        <f t="shared" si="17"/>
        <v>5.5949990614902623</v>
      </c>
    </row>
    <row r="368" spans="1:6" s="184" customFormat="1" ht="21.75" customHeight="1" x14ac:dyDescent="0.25">
      <c r="A368" s="166">
        <v>35</v>
      </c>
      <c r="B368" s="167" t="s">
        <v>245</v>
      </c>
      <c r="C368" s="176" t="s">
        <v>97</v>
      </c>
      <c r="D368" s="177">
        <v>16</v>
      </c>
      <c r="E368" s="23">
        <v>7.520160028884762E-2</v>
      </c>
      <c r="F368" s="23">
        <f t="shared" si="17"/>
        <v>1.2032256046215619</v>
      </c>
    </row>
    <row r="369" spans="1:6" s="184" customFormat="1" ht="19.5" customHeight="1" x14ac:dyDescent="0.25">
      <c r="A369" s="166">
        <v>36</v>
      </c>
      <c r="B369" s="167" t="s">
        <v>246</v>
      </c>
      <c r="C369" s="176" t="s">
        <v>97</v>
      </c>
      <c r="D369" s="177">
        <v>22</v>
      </c>
      <c r="E369" s="23">
        <v>0.10528224040438666</v>
      </c>
      <c r="F369" s="23">
        <f t="shared" si="17"/>
        <v>2.3162092888965065</v>
      </c>
    </row>
    <row r="370" spans="1:6" s="170" customFormat="1" ht="21" customHeight="1" x14ac:dyDescent="0.25">
      <c r="A370" s="166">
        <v>37</v>
      </c>
      <c r="B370" s="175" t="s">
        <v>247</v>
      </c>
      <c r="C370" s="176" t="s">
        <v>97</v>
      </c>
      <c r="D370" s="177">
        <v>24</v>
      </c>
      <c r="E370" s="23">
        <v>0.2556854409820819</v>
      </c>
      <c r="F370" s="23">
        <f t="shared" si="17"/>
        <v>6.1364505835699656</v>
      </c>
    </row>
    <row r="371" spans="1:6" s="170" customFormat="1" ht="21" customHeight="1" x14ac:dyDescent="0.25">
      <c r="A371" s="166">
        <v>38</v>
      </c>
      <c r="B371" s="175" t="s">
        <v>248</v>
      </c>
      <c r="C371" s="176" t="s">
        <v>97</v>
      </c>
      <c r="D371" s="177">
        <v>48</v>
      </c>
      <c r="E371" s="23">
        <v>0.55649184213747238</v>
      </c>
      <c r="F371" s="23">
        <f t="shared" si="17"/>
        <v>26.711608422598673</v>
      </c>
    </row>
    <row r="372" spans="1:6" s="184" customFormat="1" ht="21.75" customHeight="1" x14ac:dyDescent="0.25">
      <c r="A372" s="166">
        <v>39</v>
      </c>
      <c r="B372" s="185" t="s">
        <v>249</v>
      </c>
      <c r="C372" s="176" t="s">
        <v>97</v>
      </c>
      <c r="D372" s="177">
        <v>30</v>
      </c>
      <c r="E372" s="23">
        <v>0.30080640115539048</v>
      </c>
      <c r="F372" s="23">
        <f t="shared" si="17"/>
        <v>9.0241920346617146</v>
      </c>
    </row>
    <row r="373" spans="1:6" s="184" customFormat="1" ht="24" customHeight="1" x14ac:dyDescent="0.25">
      <c r="A373" s="166">
        <v>40</v>
      </c>
      <c r="B373" s="167" t="s">
        <v>250</v>
      </c>
      <c r="C373" s="176" t="s">
        <v>97</v>
      </c>
      <c r="D373" s="177">
        <v>57</v>
      </c>
      <c r="E373" s="23">
        <v>0.87233856335063231</v>
      </c>
      <c r="F373" s="23">
        <f t="shared" si="17"/>
        <v>49.723298110986043</v>
      </c>
    </row>
    <row r="374" spans="1:6" s="184" customFormat="1" ht="25.5" customHeight="1" x14ac:dyDescent="0.25">
      <c r="A374" s="166">
        <v>41</v>
      </c>
      <c r="B374" s="167" t="s">
        <v>251</v>
      </c>
      <c r="C374" s="176" t="s">
        <v>219</v>
      </c>
      <c r="D374" s="177">
        <v>160</v>
      </c>
      <c r="E374" s="23">
        <v>0.22560480086654283</v>
      </c>
      <c r="F374" s="23">
        <f t="shared" si="17"/>
        <v>36.096768138646851</v>
      </c>
    </row>
    <row r="375" spans="1:6" s="184" customFormat="1" ht="21.75" customHeight="1" x14ac:dyDescent="0.25">
      <c r="A375" s="166">
        <v>42</v>
      </c>
      <c r="B375" s="167" t="s">
        <v>252</v>
      </c>
      <c r="C375" s="176" t="s">
        <v>219</v>
      </c>
      <c r="D375" s="177">
        <v>48</v>
      </c>
      <c r="E375" s="23">
        <v>0.27072576103985141</v>
      </c>
      <c r="F375" s="23">
        <f t="shared" si="17"/>
        <v>12.994836529912867</v>
      </c>
    </row>
    <row r="376" spans="1:6" s="184" customFormat="1" ht="23.25" customHeight="1" x14ac:dyDescent="0.25">
      <c r="A376" s="166">
        <v>43</v>
      </c>
      <c r="B376" s="167" t="s">
        <v>253</v>
      </c>
      <c r="C376" s="176" t="s">
        <v>219</v>
      </c>
      <c r="D376" s="177">
        <v>78</v>
      </c>
      <c r="E376" s="23">
        <v>0.45120960173308566</v>
      </c>
      <c r="F376" s="23">
        <f t="shared" si="17"/>
        <v>35.194348935180685</v>
      </c>
    </row>
    <row r="377" spans="1:6" s="184" customFormat="1" ht="20.25" customHeight="1" x14ac:dyDescent="0.25">
      <c r="A377" s="166">
        <v>44</v>
      </c>
      <c r="B377" s="185" t="s">
        <v>254</v>
      </c>
      <c r="C377" s="176" t="s">
        <v>219</v>
      </c>
      <c r="D377" s="177">
        <v>32</v>
      </c>
      <c r="E377" s="23">
        <v>0.60161280231078096</v>
      </c>
      <c r="F377" s="23">
        <f t="shared" si="17"/>
        <v>19.251609673944991</v>
      </c>
    </row>
    <row r="378" spans="1:6" s="184" customFormat="1" ht="20.25" customHeight="1" x14ac:dyDescent="0.25">
      <c r="A378" s="166">
        <v>45</v>
      </c>
      <c r="B378" s="185" t="s">
        <v>255</v>
      </c>
      <c r="C378" s="176" t="s">
        <v>219</v>
      </c>
      <c r="D378" s="177">
        <v>124</v>
      </c>
      <c r="E378" s="23">
        <v>1.0528224040438665</v>
      </c>
      <c r="F378" s="23">
        <f t="shared" si="17"/>
        <v>130.54997810143945</v>
      </c>
    </row>
    <row r="379" spans="1:6" s="184" customFormat="1" ht="21.75" customHeight="1" x14ac:dyDescent="0.25">
      <c r="A379" s="166">
        <v>46</v>
      </c>
      <c r="B379" s="167" t="s">
        <v>256</v>
      </c>
      <c r="C379" s="176" t="s">
        <v>97</v>
      </c>
      <c r="D379" s="177">
        <v>80</v>
      </c>
      <c r="E379" s="23">
        <v>0.52791523402771023</v>
      </c>
      <c r="F379" s="23">
        <f t="shared" si="17"/>
        <v>42.233218722216819</v>
      </c>
    </row>
    <row r="380" spans="1:6" s="184" customFormat="1" ht="19.5" customHeight="1" x14ac:dyDescent="0.25">
      <c r="A380" s="166">
        <v>47</v>
      </c>
      <c r="B380" s="167" t="s">
        <v>257</v>
      </c>
      <c r="C380" s="176" t="s">
        <v>97</v>
      </c>
      <c r="D380" s="177">
        <v>5</v>
      </c>
      <c r="E380" s="23">
        <v>0.9475401636394799</v>
      </c>
      <c r="F380" s="23">
        <f t="shared" si="17"/>
        <v>4.7377008181973999</v>
      </c>
    </row>
    <row r="381" spans="1:6" s="170" customFormat="1" ht="17.25" customHeight="1" x14ac:dyDescent="0.25">
      <c r="A381" s="166">
        <v>48</v>
      </c>
      <c r="B381" s="175" t="s">
        <v>258</v>
      </c>
      <c r="C381" s="176" t="s">
        <v>97</v>
      </c>
      <c r="D381" s="177">
        <v>32</v>
      </c>
      <c r="E381" s="23">
        <v>5.2641120202193328</v>
      </c>
      <c r="F381" s="23">
        <f t="shared" si="17"/>
        <v>168.45158464701865</v>
      </c>
    </row>
    <row r="382" spans="1:6" s="184" customFormat="1" ht="20.25" customHeight="1" x14ac:dyDescent="0.25">
      <c r="A382" s="166">
        <v>49</v>
      </c>
      <c r="B382" s="167" t="s">
        <v>259</v>
      </c>
      <c r="C382" s="176" t="s">
        <v>260</v>
      </c>
      <c r="D382" s="177">
        <v>140</v>
      </c>
      <c r="E382" s="23">
        <v>0.60161280231078096</v>
      </c>
      <c r="F382" s="23">
        <f t="shared" si="17"/>
        <v>84.225792323509339</v>
      </c>
    </row>
    <row r="383" spans="1:6" s="184" customFormat="1" ht="32.25" customHeight="1" x14ac:dyDescent="0.25">
      <c r="A383" s="166">
        <v>1</v>
      </c>
      <c r="B383" s="186" t="s">
        <v>887</v>
      </c>
      <c r="C383" s="174" t="s">
        <v>211</v>
      </c>
      <c r="D383" s="172">
        <v>72</v>
      </c>
      <c r="E383" s="23">
        <v>6.4354342557054336</v>
      </c>
      <c r="F383" s="23">
        <f t="shared" si="17"/>
        <v>463.3512664107912</v>
      </c>
    </row>
    <row r="384" spans="1:6" s="170" customFormat="1" ht="19.5" customHeight="1" x14ac:dyDescent="0.25">
      <c r="A384" s="166">
        <f>A383+1</f>
        <v>2</v>
      </c>
      <c r="B384" s="175" t="s">
        <v>261</v>
      </c>
      <c r="C384" s="176" t="s">
        <v>97</v>
      </c>
      <c r="D384" s="177">
        <v>8</v>
      </c>
      <c r="E384" s="23">
        <v>11.663055006295894</v>
      </c>
      <c r="F384" s="23">
        <f t="shared" si="17"/>
        <v>93.304440050367148</v>
      </c>
    </row>
    <row r="385" spans="1:6" s="170" customFormat="1" ht="18" customHeight="1" x14ac:dyDescent="0.25">
      <c r="A385" s="166">
        <f t="shared" ref="A385:A421" si="18">A384+1</f>
        <v>3</v>
      </c>
      <c r="B385" s="175" t="s">
        <v>262</v>
      </c>
      <c r="C385" s="176" t="s">
        <v>97</v>
      </c>
      <c r="D385" s="177">
        <v>8</v>
      </c>
      <c r="E385" s="23">
        <v>6.699749387231952</v>
      </c>
      <c r="F385" s="23">
        <f t="shared" si="17"/>
        <v>53.597995097855616</v>
      </c>
    </row>
    <row r="386" spans="1:6" s="170" customFormat="1" ht="21.75" customHeight="1" x14ac:dyDescent="0.25">
      <c r="A386" s="166">
        <f t="shared" si="18"/>
        <v>4</v>
      </c>
      <c r="B386" s="175" t="s">
        <v>215</v>
      </c>
      <c r="C386" s="176" t="s">
        <v>97</v>
      </c>
      <c r="D386" s="177">
        <v>8</v>
      </c>
      <c r="E386" s="23">
        <v>5.1205157811661524</v>
      </c>
      <c r="F386" s="23">
        <f t="shared" si="17"/>
        <v>40.964126249329219</v>
      </c>
    </row>
    <row r="387" spans="1:6" s="170" customFormat="1" ht="26.25" customHeight="1" x14ac:dyDescent="0.25">
      <c r="A387" s="166">
        <f t="shared" si="18"/>
        <v>5</v>
      </c>
      <c r="B387" s="179" t="s">
        <v>263</v>
      </c>
      <c r="C387" s="180" t="s">
        <v>97</v>
      </c>
      <c r="D387" s="181">
        <v>4</v>
      </c>
      <c r="E387" s="23">
        <v>323.57095708200097</v>
      </c>
      <c r="F387" s="23">
        <f t="shared" si="17"/>
        <v>1294.2838283280039</v>
      </c>
    </row>
    <row r="388" spans="1:6" s="170" customFormat="1" ht="18.75" customHeight="1" x14ac:dyDescent="0.25">
      <c r="A388" s="166">
        <f t="shared" si="18"/>
        <v>6</v>
      </c>
      <c r="B388" s="175" t="s">
        <v>264</v>
      </c>
      <c r="C388" s="176" t="s">
        <v>97</v>
      </c>
      <c r="D388" s="177">
        <v>4</v>
      </c>
      <c r="E388" s="23">
        <v>71.140713873249837</v>
      </c>
      <c r="F388" s="23">
        <f t="shared" si="17"/>
        <v>284.56285549299935</v>
      </c>
    </row>
    <row r="389" spans="1:6" s="170" customFormat="1" ht="16.5" customHeight="1" x14ac:dyDescent="0.25">
      <c r="A389" s="166">
        <f t="shared" si="18"/>
        <v>7</v>
      </c>
      <c r="B389" s="175" t="s">
        <v>265</v>
      </c>
      <c r="C389" s="176" t="s">
        <v>97</v>
      </c>
      <c r="D389" s="177">
        <v>4</v>
      </c>
      <c r="E389" s="23">
        <v>5.38466930559541</v>
      </c>
      <c r="F389" s="23">
        <f t="shared" si="17"/>
        <v>21.53867722238164</v>
      </c>
    </row>
    <row r="390" spans="1:6" s="170" customFormat="1" ht="19.5" customHeight="1" x14ac:dyDescent="0.25">
      <c r="A390" s="166">
        <f t="shared" si="18"/>
        <v>8</v>
      </c>
      <c r="B390" s="175" t="s">
        <v>266</v>
      </c>
      <c r="C390" s="176" t="s">
        <v>97</v>
      </c>
      <c r="D390" s="177">
        <v>8</v>
      </c>
      <c r="E390" s="23">
        <v>3.6096768138646853</v>
      </c>
      <c r="F390" s="23">
        <f t="shared" si="17"/>
        <v>28.877414510917482</v>
      </c>
    </row>
    <row r="391" spans="1:6" s="170" customFormat="1" ht="17.25" customHeight="1" x14ac:dyDescent="0.25">
      <c r="A391" s="166">
        <f t="shared" si="18"/>
        <v>9</v>
      </c>
      <c r="B391" s="175" t="s">
        <v>267</v>
      </c>
      <c r="C391" s="176" t="s">
        <v>97</v>
      </c>
      <c r="D391" s="177">
        <v>3</v>
      </c>
      <c r="E391" s="23">
        <v>5.2641120202193328</v>
      </c>
      <c r="F391" s="23">
        <f t="shared" si="17"/>
        <v>15.792336060657998</v>
      </c>
    </row>
    <row r="392" spans="1:6" s="170" customFormat="1" ht="18.75" customHeight="1" x14ac:dyDescent="0.25">
      <c r="A392" s="166">
        <f t="shared" si="18"/>
        <v>10</v>
      </c>
      <c r="B392" s="178" t="s">
        <v>888</v>
      </c>
      <c r="C392" s="176" t="s">
        <v>97</v>
      </c>
      <c r="D392" s="177">
        <v>8</v>
      </c>
      <c r="E392" s="23">
        <v>0.90241920346617133</v>
      </c>
      <c r="F392" s="23">
        <f t="shared" si="17"/>
        <v>7.2193536277293706</v>
      </c>
    </row>
    <row r="393" spans="1:6" s="182" customFormat="1" ht="27" customHeight="1" x14ac:dyDescent="0.25">
      <c r="A393" s="166">
        <f t="shared" si="18"/>
        <v>11</v>
      </c>
      <c r="B393" s="175" t="s">
        <v>218</v>
      </c>
      <c r="C393" s="176" t="s">
        <v>219</v>
      </c>
      <c r="D393" s="177">
        <v>32</v>
      </c>
      <c r="E393" s="23">
        <v>2.5678158101418451</v>
      </c>
      <c r="F393" s="23">
        <f t="shared" si="17"/>
        <v>82.170105924539044</v>
      </c>
    </row>
    <row r="394" spans="1:6" s="170" customFormat="1" ht="21" customHeight="1" x14ac:dyDescent="0.25">
      <c r="A394" s="166">
        <f t="shared" si="18"/>
        <v>12</v>
      </c>
      <c r="B394" s="178" t="s">
        <v>220</v>
      </c>
      <c r="C394" s="176" t="s">
        <v>219</v>
      </c>
      <c r="D394" s="177">
        <v>144</v>
      </c>
      <c r="E394" s="23">
        <v>2.5493523100111575</v>
      </c>
      <c r="F394" s="23">
        <f t="shared" si="17"/>
        <v>367.1067326416067</v>
      </c>
    </row>
    <row r="395" spans="1:6" s="170" customFormat="1" ht="21" customHeight="1" x14ac:dyDescent="0.25">
      <c r="A395" s="166">
        <f t="shared" si="18"/>
        <v>13</v>
      </c>
      <c r="B395" s="178" t="s">
        <v>221</v>
      </c>
      <c r="C395" s="176" t="s">
        <v>219</v>
      </c>
      <c r="D395" s="177">
        <v>92</v>
      </c>
      <c r="E395" s="23">
        <v>2.8904908312816167</v>
      </c>
      <c r="F395" s="23">
        <f t="shared" si="17"/>
        <v>265.92515647790873</v>
      </c>
    </row>
    <row r="396" spans="1:6" s="182" customFormat="1" ht="21" customHeight="1" x14ac:dyDescent="0.25">
      <c r="A396" s="166">
        <f t="shared" si="18"/>
        <v>14</v>
      </c>
      <c r="B396" s="179" t="s">
        <v>222</v>
      </c>
      <c r="C396" s="180" t="s">
        <v>219</v>
      </c>
      <c r="D396" s="181">
        <v>56</v>
      </c>
      <c r="E396" s="23">
        <v>4.8115548187201487</v>
      </c>
      <c r="F396" s="23">
        <f t="shared" si="17"/>
        <v>269.44706984832834</v>
      </c>
    </row>
    <row r="397" spans="1:6" s="170" customFormat="1" ht="21.75" customHeight="1" x14ac:dyDescent="0.25">
      <c r="A397" s="166">
        <f t="shared" si="18"/>
        <v>15</v>
      </c>
      <c r="B397" s="175" t="s">
        <v>224</v>
      </c>
      <c r="C397" s="176" t="s">
        <v>97</v>
      </c>
      <c r="D397" s="177">
        <v>18</v>
      </c>
      <c r="E397" s="23">
        <v>6.4673376248408951E-2</v>
      </c>
      <c r="F397" s="23">
        <f t="shared" si="17"/>
        <v>1.1641207724713611</v>
      </c>
    </row>
    <row r="398" spans="1:6" s="170" customFormat="1" ht="21.75" customHeight="1" x14ac:dyDescent="0.25">
      <c r="A398" s="166">
        <f t="shared" si="18"/>
        <v>16</v>
      </c>
      <c r="B398" s="175" t="s">
        <v>225</v>
      </c>
      <c r="C398" s="176" t="s">
        <v>97</v>
      </c>
      <c r="D398" s="177">
        <v>16</v>
      </c>
      <c r="E398" s="23">
        <v>9.7762080375501909E-2</v>
      </c>
      <c r="F398" s="23">
        <f t="shared" ref="F398:F421" si="19">+E398*D398</f>
        <v>1.5641932860080305</v>
      </c>
    </row>
    <row r="399" spans="1:6" s="170" customFormat="1" ht="21" customHeight="1" x14ac:dyDescent="0.25">
      <c r="A399" s="166">
        <f t="shared" si="18"/>
        <v>17</v>
      </c>
      <c r="B399" s="175" t="s">
        <v>226</v>
      </c>
      <c r="C399" s="180" t="s">
        <v>97</v>
      </c>
      <c r="D399" s="181">
        <v>8</v>
      </c>
      <c r="E399" s="23">
        <v>0.14288304054881046</v>
      </c>
      <c r="F399" s="23">
        <f t="shared" si="19"/>
        <v>1.1430643243904837</v>
      </c>
    </row>
    <row r="400" spans="1:6" s="170" customFormat="1" ht="21" customHeight="1" x14ac:dyDescent="0.25">
      <c r="A400" s="166">
        <f t="shared" si="18"/>
        <v>18</v>
      </c>
      <c r="B400" s="175" t="s">
        <v>268</v>
      </c>
      <c r="C400" s="176" t="s">
        <v>97</v>
      </c>
      <c r="D400" s="177">
        <v>6</v>
      </c>
      <c r="E400" s="23">
        <v>0.23462899290120456</v>
      </c>
      <c r="F400" s="23">
        <f t="shared" si="19"/>
        <v>1.4077739574072274</v>
      </c>
    </row>
    <row r="401" spans="1:6" s="170" customFormat="1" ht="21.75" customHeight="1" x14ac:dyDescent="0.25">
      <c r="A401" s="166">
        <f t="shared" si="18"/>
        <v>19</v>
      </c>
      <c r="B401" s="175" t="s">
        <v>232</v>
      </c>
      <c r="C401" s="176" t="s">
        <v>97</v>
      </c>
      <c r="D401" s="177">
        <v>2</v>
      </c>
      <c r="E401" s="23">
        <v>0.1353628805199257</v>
      </c>
      <c r="F401" s="23">
        <f t="shared" si="19"/>
        <v>0.27072576103985141</v>
      </c>
    </row>
    <row r="402" spans="1:6" s="170" customFormat="1" ht="22.5" customHeight="1" x14ac:dyDescent="0.25">
      <c r="A402" s="166">
        <f t="shared" si="18"/>
        <v>20</v>
      </c>
      <c r="B402" s="175" t="s">
        <v>233</v>
      </c>
      <c r="C402" s="176" t="s">
        <v>97</v>
      </c>
      <c r="D402" s="177">
        <v>2</v>
      </c>
      <c r="E402" s="23">
        <v>0.1353628805199257</v>
      </c>
      <c r="F402" s="23">
        <f t="shared" si="19"/>
        <v>0.27072576103985141</v>
      </c>
    </row>
    <row r="403" spans="1:6" s="170" customFormat="1" ht="21" customHeight="1" x14ac:dyDescent="0.25">
      <c r="A403" s="166">
        <f t="shared" si="18"/>
        <v>21</v>
      </c>
      <c r="B403" s="175" t="s">
        <v>234</v>
      </c>
      <c r="C403" s="176" t="s">
        <v>97</v>
      </c>
      <c r="D403" s="177">
        <v>10</v>
      </c>
      <c r="E403" s="23">
        <v>0.1353628805199257</v>
      </c>
      <c r="F403" s="23">
        <f t="shared" si="19"/>
        <v>1.3536288051992571</v>
      </c>
    </row>
    <row r="404" spans="1:6" s="170" customFormat="1" ht="24.75" customHeight="1" x14ac:dyDescent="0.25">
      <c r="A404" s="166">
        <f t="shared" si="18"/>
        <v>22</v>
      </c>
      <c r="B404" s="175" t="s">
        <v>269</v>
      </c>
      <c r="C404" s="176" t="s">
        <v>97</v>
      </c>
      <c r="D404" s="177">
        <v>4</v>
      </c>
      <c r="E404" s="23">
        <v>0.2556854409820819</v>
      </c>
      <c r="F404" s="23">
        <f t="shared" si="19"/>
        <v>1.0227417639283276</v>
      </c>
    </row>
    <row r="405" spans="1:6" s="184" customFormat="1" ht="21.75" customHeight="1" x14ac:dyDescent="0.25">
      <c r="A405" s="166">
        <f t="shared" si="18"/>
        <v>23</v>
      </c>
      <c r="B405" s="183" t="s">
        <v>270</v>
      </c>
      <c r="C405" s="176" t="s">
        <v>97</v>
      </c>
      <c r="D405" s="177">
        <v>2</v>
      </c>
      <c r="E405" s="23">
        <v>0.345927361328699</v>
      </c>
      <c r="F405" s="23">
        <f t="shared" si="19"/>
        <v>0.691854722657398</v>
      </c>
    </row>
    <row r="406" spans="1:6" s="184" customFormat="1" ht="21.75" customHeight="1" x14ac:dyDescent="0.25">
      <c r="A406" s="166">
        <f t="shared" si="18"/>
        <v>24</v>
      </c>
      <c r="B406" s="183" t="s">
        <v>271</v>
      </c>
      <c r="C406" s="176" t="s">
        <v>97</v>
      </c>
      <c r="D406" s="177">
        <v>2</v>
      </c>
      <c r="E406" s="23">
        <v>0.39104832150200763</v>
      </c>
      <c r="F406" s="23">
        <f t="shared" si="19"/>
        <v>0.78209664300401527</v>
      </c>
    </row>
    <row r="407" spans="1:6" s="184" customFormat="1" ht="21" customHeight="1" x14ac:dyDescent="0.25">
      <c r="A407" s="166">
        <f t="shared" si="18"/>
        <v>25</v>
      </c>
      <c r="B407" s="175" t="s">
        <v>272</v>
      </c>
      <c r="C407" s="176" t="s">
        <v>97</v>
      </c>
      <c r="D407" s="177">
        <v>4</v>
      </c>
      <c r="E407" s="23">
        <v>0.345927361328699</v>
      </c>
      <c r="F407" s="23">
        <f t="shared" si="19"/>
        <v>1.383709445314796</v>
      </c>
    </row>
    <row r="408" spans="1:6" s="184" customFormat="1" ht="21" customHeight="1" x14ac:dyDescent="0.25">
      <c r="A408" s="166">
        <f t="shared" si="18"/>
        <v>26</v>
      </c>
      <c r="B408" s="185" t="s">
        <v>249</v>
      </c>
      <c r="C408" s="176" t="s">
        <v>97</v>
      </c>
      <c r="D408" s="177">
        <v>2</v>
      </c>
      <c r="E408" s="23">
        <v>0.60161280231078096</v>
      </c>
      <c r="F408" s="23">
        <f t="shared" si="19"/>
        <v>1.2032256046215619</v>
      </c>
    </row>
    <row r="409" spans="1:6" s="184" customFormat="1" ht="21.75" customHeight="1" x14ac:dyDescent="0.25">
      <c r="A409" s="166">
        <f t="shared" si="18"/>
        <v>27</v>
      </c>
      <c r="B409" s="185" t="s">
        <v>273</v>
      </c>
      <c r="C409" s="176" t="s">
        <v>97</v>
      </c>
      <c r="D409" s="177">
        <v>4</v>
      </c>
      <c r="E409" s="23">
        <v>0.60161280231078096</v>
      </c>
      <c r="F409" s="23">
        <f t="shared" si="19"/>
        <v>2.4064512092431238</v>
      </c>
    </row>
    <row r="410" spans="1:6" s="170" customFormat="1" ht="21" customHeight="1" x14ac:dyDescent="0.25">
      <c r="A410" s="166">
        <f t="shared" si="18"/>
        <v>28</v>
      </c>
      <c r="B410" s="167" t="s">
        <v>244</v>
      </c>
      <c r="C410" s="176" t="s">
        <v>97</v>
      </c>
      <c r="D410" s="177">
        <v>14</v>
      </c>
      <c r="E410" s="23">
        <v>4.6624992179085521E-2</v>
      </c>
      <c r="F410" s="23">
        <f t="shared" si="19"/>
        <v>0.65274989050719734</v>
      </c>
    </row>
    <row r="411" spans="1:6" s="184" customFormat="1" ht="21.75" customHeight="1" x14ac:dyDescent="0.25">
      <c r="A411" s="166">
        <f t="shared" si="18"/>
        <v>29</v>
      </c>
      <c r="B411" s="167" t="s">
        <v>245</v>
      </c>
      <c r="C411" s="176" t="s">
        <v>97</v>
      </c>
      <c r="D411" s="177">
        <v>28</v>
      </c>
      <c r="E411" s="23">
        <v>7.520160028884762E-2</v>
      </c>
      <c r="F411" s="23">
        <f t="shared" si="19"/>
        <v>2.1056448080877335</v>
      </c>
    </row>
    <row r="412" spans="1:6" s="184" customFormat="1" ht="21" customHeight="1" x14ac:dyDescent="0.25">
      <c r="A412" s="166">
        <f t="shared" si="18"/>
        <v>30</v>
      </c>
      <c r="B412" s="167" t="s">
        <v>246</v>
      </c>
      <c r="C412" s="176" t="s">
        <v>97</v>
      </c>
      <c r="D412" s="177">
        <v>16</v>
      </c>
      <c r="E412" s="23">
        <v>0.10528224040438666</v>
      </c>
      <c r="F412" s="23">
        <f t="shared" si="19"/>
        <v>1.6845158464701866</v>
      </c>
    </row>
    <row r="413" spans="1:6" s="184" customFormat="1" ht="25.5" customHeight="1" x14ac:dyDescent="0.25">
      <c r="A413" s="166">
        <f t="shared" si="18"/>
        <v>31</v>
      </c>
      <c r="B413" s="167" t="s">
        <v>247</v>
      </c>
      <c r="C413" s="176" t="s">
        <v>97</v>
      </c>
      <c r="D413" s="177">
        <v>6</v>
      </c>
      <c r="E413" s="23">
        <v>0.25117334496475102</v>
      </c>
      <c r="F413" s="23">
        <f t="shared" si="19"/>
        <v>1.507040069788506</v>
      </c>
    </row>
    <row r="414" spans="1:6" s="184" customFormat="1" ht="21.75" customHeight="1" x14ac:dyDescent="0.25">
      <c r="A414" s="166">
        <f t="shared" si="18"/>
        <v>32</v>
      </c>
      <c r="B414" s="167" t="s">
        <v>274</v>
      </c>
      <c r="C414" s="176" t="s">
        <v>97</v>
      </c>
      <c r="D414" s="177">
        <v>12</v>
      </c>
      <c r="E414" s="23">
        <v>0.87233856335063231</v>
      </c>
      <c r="F414" s="23">
        <f t="shared" si="19"/>
        <v>10.468062760207587</v>
      </c>
    </row>
    <row r="415" spans="1:6" s="184" customFormat="1" ht="23.25" customHeight="1" x14ac:dyDescent="0.25">
      <c r="A415" s="166">
        <f t="shared" si="18"/>
        <v>33</v>
      </c>
      <c r="B415" s="167" t="s">
        <v>275</v>
      </c>
      <c r="C415" s="176" t="s">
        <v>97</v>
      </c>
      <c r="D415" s="177">
        <v>24</v>
      </c>
      <c r="E415" s="23">
        <v>1.2032256046215619</v>
      </c>
      <c r="F415" s="23">
        <f t="shared" si="19"/>
        <v>28.877414510917486</v>
      </c>
    </row>
    <row r="416" spans="1:6" s="184" customFormat="1" ht="20.25" customHeight="1" x14ac:dyDescent="0.25">
      <c r="A416" s="166">
        <f t="shared" si="18"/>
        <v>34</v>
      </c>
      <c r="B416" s="167" t="s">
        <v>276</v>
      </c>
      <c r="C416" s="176" t="s">
        <v>219</v>
      </c>
      <c r="D416" s="177">
        <v>20</v>
      </c>
      <c r="E416" s="23">
        <v>0.22560480086654283</v>
      </c>
      <c r="F416" s="23">
        <f t="shared" si="19"/>
        <v>4.5120960173308564</v>
      </c>
    </row>
    <row r="417" spans="1:6" s="184" customFormat="1" ht="21.75" customHeight="1" x14ac:dyDescent="0.25">
      <c r="A417" s="166">
        <f t="shared" si="18"/>
        <v>35</v>
      </c>
      <c r="B417" s="167" t="s">
        <v>252</v>
      </c>
      <c r="C417" s="176" t="s">
        <v>219</v>
      </c>
      <c r="D417" s="177">
        <v>20</v>
      </c>
      <c r="E417" s="23">
        <v>0.27072576103985141</v>
      </c>
      <c r="F417" s="23">
        <f t="shared" si="19"/>
        <v>5.4145152207970284</v>
      </c>
    </row>
    <row r="418" spans="1:6" s="184" customFormat="1" ht="19.5" customHeight="1" x14ac:dyDescent="0.25">
      <c r="A418" s="166">
        <f t="shared" si="18"/>
        <v>36</v>
      </c>
      <c r="B418" s="167" t="s">
        <v>253</v>
      </c>
      <c r="C418" s="176" t="s">
        <v>219</v>
      </c>
      <c r="D418" s="177">
        <v>132</v>
      </c>
      <c r="E418" s="23">
        <v>0.45120960173308566</v>
      </c>
      <c r="F418" s="23">
        <f t="shared" si="19"/>
        <v>59.559667428767305</v>
      </c>
    </row>
    <row r="419" spans="1:6" s="170" customFormat="1" ht="17.25" customHeight="1" x14ac:dyDescent="0.25">
      <c r="A419" s="166">
        <f t="shared" si="18"/>
        <v>37</v>
      </c>
      <c r="B419" s="167" t="s">
        <v>254</v>
      </c>
      <c r="C419" s="176" t="s">
        <v>219</v>
      </c>
      <c r="D419" s="177">
        <v>56</v>
      </c>
      <c r="E419" s="23">
        <v>0.60161280231078096</v>
      </c>
      <c r="F419" s="23">
        <f t="shared" si="19"/>
        <v>33.690316929403735</v>
      </c>
    </row>
    <row r="420" spans="1:6" s="184" customFormat="1" ht="20.25" customHeight="1" x14ac:dyDescent="0.25">
      <c r="A420" s="166">
        <f t="shared" si="18"/>
        <v>38</v>
      </c>
      <c r="B420" s="167" t="s">
        <v>277</v>
      </c>
      <c r="C420" s="176" t="s">
        <v>97</v>
      </c>
      <c r="D420" s="177">
        <v>2</v>
      </c>
      <c r="E420" s="23">
        <v>0.9475401636394799</v>
      </c>
      <c r="F420" s="23">
        <f t="shared" si="19"/>
        <v>1.8950803272789598</v>
      </c>
    </row>
    <row r="421" spans="1:6" s="170" customFormat="1" ht="17.25" customHeight="1" x14ac:dyDescent="0.25">
      <c r="A421" s="166">
        <f t="shared" si="18"/>
        <v>39</v>
      </c>
      <c r="B421" s="167" t="s">
        <v>259</v>
      </c>
      <c r="C421" s="176" t="s">
        <v>260</v>
      </c>
      <c r="D421" s="177">
        <v>48</v>
      </c>
      <c r="E421" s="23">
        <v>0.60161280231078096</v>
      </c>
      <c r="F421" s="23">
        <f t="shared" si="19"/>
        <v>28.877414510917486</v>
      </c>
    </row>
    <row r="422" spans="1:6" s="193" customFormat="1" ht="18" customHeight="1" x14ac:dyDescent="0.25">
      <c r="A422" s="187"/>
      <c r="B422" s="188" t="s">
        <v>278</v>
      </c>
      <c r="C422" s="189"/>
      <c r="D422" s="190"/>
      <c r="E422" s="191"/>
      <c r="F422" s="192">
        <f>SUM(F334:F421)</f>
        <v>11593.191620222487</v>
      </c>
    </row>
    <row r="423" spans="1:6" ht="21" customHeight="1" x14ac:dyDescent="0.25">
      <c r="A423" s="194"/>
      <c r="B423" s="164" t="s">
        <v>279</v>
      </c>
      <c r="C423" s="165"/>
      <c r="D423" s="165"/>
      <c r="E423" s="23"/>
      <c r="F423" s="23"/>
    </row>
    <row r="424" spans="1:6" s="170" customFormat="1" ht="16.5" customHeight="1" x14ac:dyDescent="0.25">
      <c r="A424" s="174">
        <v>1</v>
      </c>
      <c r="B424" s="173" t="s">
        <v>212</v>
      </c>
      <c r="C424" s="174" t="s">
        <v>211</v>
      </c>
      <c r="D424" s="172">
        <v>156</v>
      </c>
      <c r="E424" s="23">
        <v>6.6008777763408979</v>
      </c>
      <c r="F424" s="23">
        <f t="shared" ref="F424:F448" si="20">+E424*D424</f>
        <v>1029.73693310918</v>
      </c>
    </row>
    <row r="425" spans="1:6" s="170" customFormat="1" ht="15.75" customHeight="1" x14ac:dyDescent="0.25">
      <c r="A425" s="174">
        <f>A424+1</f>
        <v>2</v>
      </c>
      <c r="B425" s="175" t="s">
        <v>280</v>
      </c>
      <c r="C425" s="176" t="s">
        <v>97</v>
      </c>
      <c r="D425" s="177">
        <v>17</v>
      </c>
      <c r="E425" s="23">
        <v>9.0159586761284576</v>
      </c>
      <c r="F425" s="23">
        <f t="shared" si="20"/>
        <v>153.27129749418378</v>
      </c>
    </row>
    <row r="426" spans="1:6" s="170" customFormat="1" ht="17.25" customHeight="1" x14ac:dyDescent="0.25">
      <c r="A426" s="174">
        <f t="shared" ref="A426:A448" si="21">A425+1</f>
        <v>3</v>
      </c>
      <c r="B426" s="175" t="s">
        <v>281</v>
      </c>
      <c r="C426" s="176" t="s">
        <v>97</v>
      </c>
      <c r="D426" s="177">
        <v>17</v>
      </c>
      <c r="E426" s="23">
        <v>11.663055006295894</v>
      </c>
      <c r="F426" s="23">
        <f t="shared" si="20"/>
        <v>198.2719351070302</v>
      </c>
    </row>
    <row r="427" spans="1:6" s="170" customFormat="1" ht="15.75" customHeight="1" x14ac:dyDescent="0.25">
      <c r="A427" s="174">
        <f t="shared" si="21"/>
        <v>4</v>
      </c>
      <c r="B427" s="175" t="s">
        <v>215</v>
      </c>
      <c r="C427" s="176" t="s">
        <v>97</v>
      </c>
      <c r="D427" s="177">
        <v>17</v>
      </c>
      <c r="E427" s="23">
        <v>6.699749387231952</v>
      </c>
      <c r="F427" s="23">
        <f t="shared" si="20"/>
        <v>113.89573958294318</v>
      </c>
    </row>
    <row r="428" spans="1:6" s="170" customFormat="1" ht="30" customHeight="1" x14ac:dyDescent="0.25">
      <c r="A428" s="174">
        <f t="shared" si="21"/>
        <v>5</v>
      </c>
      <c r="B428" s="175" t="s">
        <v>218</v>
      </c>
      <c r="C428" s="176" t="s">
        <v>219</v>
      </c>
      <c r="D428" s="177">
        <v>103</v>
      </c>
      <c r="E428" s="23">
        <v>2.5678158101418451</v>
      </c>
      <c r="F428" s="23">
        <f t="shared" si="20"/>
        <v>264.48502844461007</v>
      </c>
    </row>
    <row r="429" spans="1:6" s="170" customFormat="1" ht="16.5" customHeight="1" x14ac:dyDescent="0.25">
      <c r="A429" s="174">
        <f t="shared" si="21"/>
        <v>6</v>
      </c>
      <c r="B429" s="178" t="s">
        <v>220</v>
      </c>
      <c r="C429" s="176" t="s">
        <v>219</v>
      </c>
      <c r="D429" s="177">
        <v>50</v>
      </c>
      <c r="E429" s="23">
        <v>2.5493523100111575</v>
      </c>
      <c r="F429" s="23">
        <f t="shared" si="20"/>
        <v>127.46761550055787</v>
      </c>
    </row>
    <row r="430" spans="1:6" s="170" customFormat="1" ht="16.5" customHeight="1" x14ac:dyDescent="0.25">
      <c r="A430" s="174">
        <f t="shared" si="21"/>
        <v>7</v>
      </c>
      <c r="B430" s="178" t="s">
        <v>221</v>
      </c>
      <c r="C430" s="176" t="s">
        <v>219</v>
      </c>
      <c r="D430" s="177">
        <v>117</v>
      </c>
      <c r="E430" s="23">
        <v>2.8904908312816167</v>
      </c>
      <c r="F430" s="23">
        <f t="shared" si="20"/>
        <v>338.18742725994917</v>
      </c>
    </row>
    <row r="431" spans="1:6" s="170" customFormat="1" ht="18.75" customHeight="1" x14ac:dyDescent="0.25">
      <c r="A431" s="174">
        <f t="shared" si="21"/>
        <v>8</v>
      </c>
      <c r="B431" s="175" t="s">
        <v>224</v>
      </c>
      <c r="C431" s="176" t="s">
        <v>97</v>
      </c>
      <c r="D431" s="177">
        <v>72</v>
      </c>
      <c r="E431" s="23">
        <v>6.4673376248408951E-2</v>
      </c>
      <c r="F431" s="23">
        <f t="shared" si="20"/>
        <v>4.6564830898854446</v>
      </c>
    </row>
    <row r="432" spans="1:6" s="170" customFormat="1" ht="18.75" customHeight="1" x14ac:dyDescent="0.25">
      <c r="A432" s="174">
        <f t="shared" si="21"/>
        <v>9</v>
      </c>
      <c r="B432" s="175" t="s">
        <v>225</v>
      </c>
      <c r="C432" s="176" t="s">
        <v>97</v>
      </c>
      <c r="D432" s="177">
        <v>12</v>
      </c>
      <c r="E432" s="23">
        <v>9.7762080375501909E-2</v>
      </c>
      <c r="F432" s="23">
        <f t="shared" si="20"/>
        <v>1.1731449645060228</v>
      </c>
    </row>
    <row r="433" spans="1:6" s="170" customFormat="1" ht="21.75" customHeight="1" x14ac:dyDescent="0.25">
      <c r="A433" s="174">
        <f t="shared" si="21"/>
        <v>10</v>
      </c>
      <c r="B433" s="175" t="s">
        <v>226</v>
      </c>
      <c r="C433" s="176" t="s">
        <v>97</v>
      </c>
      <c r="D433" s="177">
        <v>22</v>
      </c>
      <c r="E433" s="23">
        <v>0.14288304054881046</v>
      </c>
      <c r="F433" s="23">
        <f t="shared" si="20"/>
        <v>3.1434268920738302</v>
      </c>
    </row>
    <row r="434" spans="1:6" s="170" customFormat="1" ht="20.25" customHeight="1" x14ac:dyDescent="0.25">
      <c r="A434" s="174">
        <f t="shared" si="21"/>
        <v>11</v>
      </c>
      <c r="B434" s="175" t="s">
        <v>232</v>
      </c>
      <c r="C434" s="176" t="s">
        <v>97</v>
      </c>
      <c r="D434" s="177">
        <v>8</v>
      </c>
      <c r="E434" s="23">
        <v>0.1353628805199257</v>
      </c>
      <c r="F434" s="23">
        <f t="shared" si="20"/>
        <v>1.0829030441594056</v>
      </c>
    </row>
    <row r="435" spans="1:6" s="170" customFormat="1" ht="20.25" customHeight="1" x14ac:dyDescent="0.25">
      <c r="A435" s="174">
        <f t="shared" si="21"/>
        <v>12</v>
      </c>
      <c r="B435" s="175" t="s">
        <v>233</v>
      </c>
      <c r="C435" s="176" t="s">
        <v>97</v>
      </c>
      <c r="D435" s="177">
        <v>2</v>
      </c>
      <c r="E435" s="23">
        <v>0.1353628805199257</v>
      </c>
      <c r="F435" s="23">
        <f t="shared" si="20"/>
        <v>0.27072576103985141</v>
      </c>
    </row>
    <row r="436" spans="1:6" s="170" customFormat="1" ht="20.25" customHeight="1" x14ac:dyDescent="0.25">
      <c r="A436" s="174">
        <f t="shared" si="21"/>
        <v>13</v>
      </c>
      <c r="B436" s="175" t="s">
        <v>234</v>
      </c>
      <c r="C436" s="176" t="s">
        <v>97</v>
      </c>
      <c r="D436" s="177">
        <v>10</v>
      </c>
      <c r="E436" s="23">
        <v>0.1353628805199257</v>
      </c>
      <c r="F436" s="23">
        <f t="shared" si="20"/>
        <v>1.3536288051992571</v>
      </c>
    </row>
    <row r="437" spans="1:6" s="170" customFormat="1" ht="20.25" customHeight="1" x14ac:dyDescent="0.25">
      <c r="A437" s="174">
        <f t="shared" si="21"/>
        <v>14</v>
      </c>
      <c r="B437" s="175" t="s">
        <v>236</v>
      </c>
      <c r="C437" s="176" t="s">
        <v>97</v>
      </c>
      <c r="D437" s="177">
        <v>2</v>
      </c>
      <c r="E437" s="23">
        <v>0.2556854409820819</v>
      </c>
      <c r="F437" s="23">
        <f t="shared" si="20"/>
        <v>0.5113708819641638</v>
      </c>
    </row>
    <row r="438" spans="1:6" s="170" customFormat="1" ht="22.5" customHeight="1" x14ac:dyDescent="0.25">
      <c r="A438" s="174">
        <f t="shared" si="21"/>
        <v>15</v>
      </c>
      <c r="B438" s="175" t="s">
        <v>237</v>
      </c>
      <c r="C438" s="176" t="s">
        <v>97</v>
      </c>
      <c r="D438" s="177">
        <v>10</v>
      </c>
      <c r="E438" s="23">
        <v>0.27072576103985141</v>
      </c>
      <c r="F438" s="23">
        <f t="shared" si="20"/>
        <v>2.7072576103985142</v>
      </c>
    </row>
    <row r="439" spans="1:6" s="184" customFormat="1" ht="17.25" customHeight="1" x14ac:dyDescent="0.25">
      <c r="A439" s="174">
        <f t="shared" si="21"/>
        <v>16</v>
      </c>
      <c r="B439" s="167" t="s">
        <v>282</v>
      </c>
      <c r="C439" s="176" t="s">
        <v>97</v>
      </c>
      <c r="D439" s="177">
        <v>32</v>
      </c>
      <c r="E439" s="23">
        <v>4.6624992179085521E-2</v>
      </c>
      <c r="F439" s="23">
        <f t="shared" si="20"/>
        <v>1.4919997497307367</v>
      </c>
    </row>
    <row r="440" spans="1:6" s="184" customFormat="1" ht="18.75" customHeight="1" x14ac:dyDescent="0.25">
      <c r="A440" s="174">
        <f t="shared" si="21"/>
        <v>17</v>
      </c>
      <c r="B440" s="167" t="s">
        <v>283</v>
      </c>
      <c r="C440" s="176" t="s">
        <v>97</v>
      </c>
      <c r="D440" s="177">
        <v>16</v>
      </c>
      <c r="E440" s="23">
        <v>7.520160028884762E-2</v>
      </c>
      <c r="F440" s="23">
        <f t="shared" si="20"/>
        <v>1.2032256046215619</v>
      </c>
    </row>
    <row r="441" spans="1:6" s="184" customFormat="1" ht="17.25" customHeight="1" x14ac:dyDescent="0.25">
      <c r="A441" s="174">
        <f t="shared" si="21"/>
        <v>18</v>
      </c>
      <c r="B441" s="167" t="s">
        <v>284</v>
      </c>
      <c r="C441" s="176" t="s">
        <v>97</v>
      </c>
      <c r="D441" s="177">
        <v>36</v>
      </c>
      <c r="E441" s="23">
        <v>0.10528224040438666</v>
      </c>
      <c r="F441" s="23">
        <f t="shared" si="20"/>
        <v>3.7901606545579201</v>
      </c>
    </row>
    <row r="442" spans="1:6" s="184" customFormat="1" ht="19.5" customHeight="1" x14ac:dyDescent="0.25">
      <c r="A442" s="174">
        <f t="shared" si="21"/>
        <v>19</v>
      </c>
      <c r="B442" s="185" t="s">
        <v>249</v>
      </c>
      <c r="C442" s="176" t="s">
        <v>219</v>
      </c>
      <c r="D442" s="177">
        <v>16</v>
      </c>
      <c r="E442" s="23">
        <v>0.30080640115539048</v>
      </c>
      <c r="F442" s="23">
        <f t="shared" si="20"/>
        <v>4.8129024184862477</v>
      </c>
    </row>
    <row r="443" spans="1:6" s="184" customFormat="1" ht="18.75" customHeight="1" x14ac:dyDescent="0.25">
      <c r="A443" s="174">
        <f t="shared" si="21"/>
        <v>20</v>
      </c>
      <c r="B443" s="167" t="s">
        <v>250</v>
      </c>
      <c r="C443" s="176" t="s">
        <v>97</v>
      </c>
      <c r="D443" s="177">
        <v>34</v>
      </c>
      <c r="E443" s="23">
        <v>0.87233856335063231</v>
      </c>
      <c r="F443" s="23">
        <f t="shared" si="20"/>
        <v>29.6595111539215</v>
      </c>
    </row>
    <row r="444" spans="1:6" s="184" customFormat="1" ht="17.25" customHeight="1" x14ac:dyDescent="0.25">
      <c r="A444" s="174">
        <f t="shared" si="21"/>
        <v>21</v>
      </c>
      <c r="B444" s="167" t="s">
        <v>285</v>
      </c>
      <c r="C444" s="176" t="s">
        <v>219</v>
      </c>
      <c r="D444" s="177">
        <v>45</v>
      </c>
      <c r="E444" s="23">
        <v>0.22560480086654283</v>
      </c>
      <c r="F444" s="23">
        <f t="shared" si="20"/>
        <v>10.152216038994428</v>
      </c>
    </row>
    <row r="445" spans="1:6" s="184" customFormat="1" ht="21" customHeight="1" x14ac:dyDescent="0.25">
      <c r="A445" s="174">
        <f t="shared" si="21"/>
        <v>22</v>
      </c>
      <c r="B445" s="167" t="s">
        <v>286</v>
      </c>
      <c r="C445" s="176" t="s">
        <v>219</v>
      </c>
      <c r="D445" s="177">
        <v>50</v>
      </c>
      <c r="E445" s="23">
        <v>0.27072576103985141</v>
      </c>
      <c r="F445" s="23">
        <f t="shared" si="20"/>
        <v>13.536288051992571</v>
      </c>
    </row>
    <row r="446" spans="1:6" s="184" customFormat="1" ht="21" customHeight="1" x14ac:dyDescent="0.25">
      <c r="A446" s="174">
        <f t="shared" si="21"/>
        <v>23</v>
      </c>
      <c r="B446" s="167" t="s">
        <v>287</v>
      </c>
      <c r="C446" s="176" t="s">
        <v>219</v>
      </c>
      <c r="D446" s="177">
        <v>117</v>
      </c>
      <c r="E446" s="23">
        <v>0.45120960173308566</v>
      </c>
      <c r="F446" s="23">
        <f t="shared" si="20"/>
        <v>52.79152340277102</v>
      </c>
    </row>
    <row r="447" spans="1:6" s="184" customFormat="1" ht="21.75" customHeight="1" x14ac:dyDescent="0.25">
      <c r="A447" s="174">
        <f t="shared" si="21"/>
        <v>24</v>
      </c>
      <c r="B447" s="167" t="s">
        <v>288</v>
      </c>
      <c r="C447" s="176" t="s">
        <v>97</v>
      </c>
      <c r="D447" s="177">
        <v>8</v>
      </c>
      <c r="E447" s="23">
        <v>0.9475401636394799</v>
      </c>
      <c r="F447" s="23">
        <f t="shared" si="20"/>
        <v>7.5803213091158392</v>
      </c>
    </row>
    <row r="448" spans="1:6" s="184" customFormat="1" ht="19.5" customHeight="1" x14ac:dyDescent="0.25">
      <c r="A448" s="174">
        <f t="shared" si="21"/>
        <v>25</v>
      </c>
      <c r="B448" s="167" t="s">
        <v>259</v>
      </c>
      <c r="C448" s="176" t="s">
        <v>260</v>
      </c>
      <c r="D448" s="177">
        <v>24</v>
      </c>
      <c r="E448" s="23">
        <v>0.60161280231078096</v>
      </c>
      <c r="F448" s="23">
        <f t="shared" si="20"/>
        <v>14.438707255458743</v>
      </c>
    </row>
    <row r="449" spans="1:7" s="193" customFormat="1" ht="18" customHeight="1" x14ac:dyDescent="0.25">
      <c r="A449" s="187"/>
      <c r="B449" s="195" t="s">
        <v>208</v>
      </c>
      <c r="C449" s="196"/>
      <c r="D449" s="197"/>
      <c r="E449" s="191"/>
      <c r="F449" s="192">
        <f>SUM(F424:F448)</f>
        <v>2379.6717731873309</v>
      </c>
    </row>
    <row r="450" spans="1:7" ht="17.25" customHeight="1" x14ac:dyDescent="0.25">
      <c r="A450" s="15"/>
      <c r="B450" s="164" t="s">
        <v>289</v>
      </c>
      <c r="C450" s="165"/>
      <c r="D450" s="165"/>
      <c r="E450" s="23"/>
      <c r="F450" s="23"/>
    </row>
    <row r="451" spans="1:7" s="184" customFormat="1" ht="147" customHeight="1" x14ac:dyDescent="0.25">
      <c r="A451" s="198">
        <v>1</v>
      </c>
      <c r="B451" s="199" t="s">
        <v>290</v>
      </c>
      <c r="C451" s="200" t="s">
        <v>210</v>
      </c>
      <c r="D451" s="201">
        <v>1</v>
      </c>
      <c r="E451" s="23">
        <v>1230.6013055772157</v>
      </c>
      <c r="F451" s="23">
        <f t="shared" ref="F451:F482" si="22">+E451*D451</f>
        <v>1230.6013055772157</v>
      </c>
    </row>
    <row r="452" spans="1:7" s="205" customFormat="1" ht="137.25" customHeight="1" x14ac:dyDescent="0.3">
      <c r="A452" s="198">
        <f>A451+1</f>
        <v>2</v>
      </c>
      <c r="B452" s="202" t="s">
        <v>291</v>
      </c>
      <c r="C452" s="203" t="s">
        <v>97</v>
      </c>
      <c r="D452" s="204">
        <v>1</v>
      </c>
      <c r="E452" s="23">
        <v>1852.2713055772158</v>
      </c>
      <c r="F452" s="23">
        <f t="shared" si="22"/>
        <v>1852.2713055772158</v>
      </c>
    </row>
    <row r="453" spans="1:7" s="184" customFormat="1" ht="150" customHeight="1" x14ac:dyDescent="0.25">
      <c r="A453" s="198">
        <f t="shared" ref="A453:A516" si="23">A452+1</f>
        <v>3</v>
      </c>
      <c r="B453" s="206" t="s">
        <v>292</v>
      </c>
      <c r="C453" s="207" t="s">
        <v>210</v>
      </c>
      <c r="D453" s="201">
        <v>1</v>
      </c>
      <c r="E453" s="23">
        <v>2371.2213055772158</v>
      </c>
      <c r="F453" s="23">
        <f t="shared" si="22"/>
        <v>2371.2213055772158</v>
      </c>
    </row>
    <row r="454" spans="1:7" s="205" customFormat="1" ht="160.5" customHeight="1" x14ac:dyDescent="0.3">
      <c r="A454" s="198">
        <f t="shared" si="23"/>
        <v>4</v>
      </c>
      <c r="B454" s="208" t="s">
        <v>293</v>
      </c>
      <c r="C454" s="200" t="s">
        <v>210</v>
      </c>
      <c r="D454" s="201">
        <v>1</v>
      </c>
      <c r="E454" s="23">
        <v>3676.6213055772159</v>
      </c>
      <c r="F454" s="23">
        <f t="shared" si="22"/>
        <v>3676.6213055772159</v>
      </c>
      <c r="G454" s="46"/>
    </row>
    <row r="455" spans="1:7" s="184" customFormat="1" ht="27.75" customHeight="1" x14ac:dyDescent="0.25">
      <c r="A455" s="198">
        <f t="shared" si="23"/>
        <v>5</v>
      </c>
      <c r="B455" s="209" t="s">
        <v>294</v>
      </c>
      <c r="C455" s="210" t="s">
        <v>97</v>
      </c>
      <c r="D455" s="211">
        <v>1</v>
      </c>
      <c r="E455" s="23">
        <v>170.65256339437497</v>
      </c>
      <c r="F455" s="23">
        <f t="shared" si="22"/>
        <v>170.65256339437497</v>
      </c>
    </row>
    <row r="456" spans="1:7" s="184" customFormat="1" ht="25.5" customHeight="1" x14ac:dyDescent="0.25">
      <c r="A456" s="198">
        <f t="shared" si="23"/>
        <v>6</v>
      </c>
      <c r="B456" s="209" t="s">
        <v>295</v>
      </c>
      <c r="C456" s="210" t="s">
        <v>97</v>
      </c>
      <c r="D456" s="211">
        <v>1</v>
      </c>
      <c r="E456" s="23">
        <v>100.62201539437497</v>
      </c>
      <c r="F456" s="23">
        <f t="shared" si="22"/>
        <v>100.62201539437497</v>
      </c>
    </row>
    <row r="457" spans="1:7" s="184" customFormat="1" ht="27.75" customHeight="1" x14ac:dyDescent="0.25">
      <c r="A457" s="198">
        <f t="shared" si="23"/>
        <v>7</v>
      </c>
      <c r="B457" s="209" t="s">
        <v>296</v>
      </c>
      <c r="C457" s="210" t="s">
        <v>97</v>
      </c>
      <c r="D457" s="211">
        <v>3</v>
      </c>
      <c r="E457" s="23">
        <v>83.114378394374953</v>
      </c>
      <c r="F457" s="23">
        <f t="shared" si="22"/>
        <v>249.34313518312484</v>
      </c>
    </row>
    <row r="458" spans="1:7" s="184" customFormat="1" ht="18" customHeight="1" x14ac:dyDescent="0.25">
      <c r="A458" s="198">
        <f t="shared" si="23"/>
        <v>8</v>
      </c>
      <c r="B458" s="209" t="s">
        <v>297</v>
      </c>
      <c r="C458" s="210" t="s">
        <v>97</v>
      </c>
      <c r="D458" s="211">
        <v>1</v>
      </c>
      <c r="E458" s="23">
        <v>65.60674139437495</v>
      </c>
      <c r="F458" s="23">
        <f t="shared" si="22"/>
        <v>65.60674139437495</v>
      </c>
    </row>
    <row r="459" spans="1:7" s="184" customFormat="1" ht="21.75" customHeight="1" x14ac:dyDescent="0.25">
      <c r="A459" s="198">
        <f t="shared" si="23"/>
        <v>9</v>
      </c>
      <c r="B459" s="209" t="s">
        <v>298</v>
      </c>
      <c r="C459" s="210" t="s">
        <v>97</v>
      </c>
      <c r="D459" s="211">
        <v>2</v>
      </c>
      <c r="E459" s="23">
        <v>57.436510794374954</v>
      </c>
      <c r="F459" s="23">
        <f t="shared" si="22"/>
        <v>114.87302158874991</v>
      </c>
    </row>
    <row r="460" spans="1:7" s="184" customFormat="1" ht="24.75" customHeight="1" x14ac:dyDescent="0.25">
      <c r="A460" s="198">
        <f t="shared" si="23"/>
        <v>10</v>
      </c>
      <c r="B460" s="209" t="s">
        <v>299</v>
      </c>
      <c r="C460" s="210" t="s">
        <v>97</v>
      </c>
      <c r="D460" s="211">
        <v>2</v>
      </c>
      <c r="E460" s="23">
        <v>51.600631794374948</v>
      </c>
      <c r="F460" s="23">
        <f t="shared" si="22"/>
        <v>103.2012635887499</v>
      </c>
    </row>
    <row r="461" spans="1:7" s="184" customFormat="1" ht="18" customHeight="1" x14ac:dyDescent="0.25">
      <c r="A461" s="198">
        <f t="shared" si="23"/>
        <v>11</v>
      </c>
      <c r="B461" s="212" t="s">
        <v>300</v>
      </c>
      <c r="C461" s="203" t="s">
        <v>97</v>
      </c>
      <c r="D461" s="213">
        <v>1</v>
      </c>
      <c r="E461" s="23">
        <v>48.099104394374947</v>
      </c>
      <c r="F461" s="23">
        <f t="shared" si="22"/>
        <v>48.099104394374947</v>
      </c>
    </row>
    <row r="462" spans="1:7" s="184" customFormat="1" ht="20.25" customHeight="1" x14ac:dyDescent="0.25">
      <c r="A462" s="198">
        <f t="shared" si="23"/>
        <v>12</v>
      </c>
      <c r="B462" s="209" t="s">
        <v>301</v>
      </c>
      <c r="C462" s="210" t="s">
        <v>97</v>
      </c>
      <c r="D462" s="211">
        <v>3</v>
      </c>
      <c r="E462" s="23">
        <v>24.755588394374939</v>
      </c>
      <c r="F462" s="23">
        <f t="shared" si="22"/>
        <v>74.266765183124818</v>
      </c>
    </row>
    <row r="463" spans="1:7" s="184" customFormat="1" ht="19.5" customHeight="1" x14ac:dyDescent="0.25">
      <c r="A463" s="198">
        <f t="shared" si="23"/>
        <v>13</v>
      </c>
      <c r="B463" s="209" t="s">
        <v>302</v>
      </c>
      <c r="C463" s="210" t="s">
        <v>97</v>
      </c>
      <c r="D463" s="211">
        <v>3</v>
      </c>
      <c r="E463" s="23">
        <v>23.588412594374937</v>
      </c>
      <c r="F463" s="23">
        <f t="shared" si="22"/>
        <v>70.765237783124803</v>
      </c>
    </row>
    <row r="464" spans="1:7" s="184" customFormat="1" ht="22.5" customHeight="1" x14ac:dyDescent="0.25">
      <c r="A464" s="198">
        <f t="shared" si="23"/>
        <v>14</v>
      </c>
      <c r="B464" s="209" t="s">
        <v>303</v>
      </c>
      <c r="C464" s="210" t="s">
        <v>97</v>
      </c>
      <c r="D464" s="211">
        <v>5</v>
      </c>
      <c r="E464" s="23">
        <v>21.254060994374939</v>
      </c>
      <c r="F464" s="23">
        <f t="shared" si="22"/>
        <v>106.27030497187469</v>
      </c>
    </row>
    <row r="465" spans="1:6" s="184" customFormat="1" ht="16.5" customHeight="1" x14ac:dyDescent="0.25">
      <c r="A465" s="198">
        <f t="shared" si="23"/>
        <v>15</v>
      </c>
      <c r="B465" s="214" t="s">
        <v>304</v>
      </c>
      <c r="C465" s="198" t="s">
        <v>97</v>
      </c>
      <c r="D465" s="215">
        <v>2</v>
      </c>
      <c r="E465" s="23">
        <v>40.236609889084704</v>
      </c>
      <c r="F465" s="23">
        <f t="shared" si="22"/>
        <v>80.473219778169408</v>
      </c>
    </row>
    <row r="466" spans="1:6" s="184" customFormat="1" ht="14.25" customHeight="1" x14ac:dyDescent="0.25">
      <c r="A466" s="198">
        <f t="shared" si="23"/>
        <v>16</v>
      </c>
      <c r="B466" s="214" t="s">
        <v>305</v>
      </c>
      <c r="C466" s="198" t="s">
        <v>97</v>
      </c>
      <c r="D466" s="215">
        <v>1</v>
      </c>
      <c r="E466" s="23">
        <v>25.306553073544848</v>
      </c>
      <c r="F466" s="23">
        <f t="shared" si="22"/>
        <v>25.306553073544848</v>
      </c>
    </row>
    <row r="467" spans="1:6" s="184" customFormat="1" ht="18.75" customHeight="1" x14ac:dyDescent="0.25">
      <c r="A467" s="198">
        <f t="shared" si="23"/>
        <v>17</v>
      </c>
      <c r="B467" s="214" t="s">
        <v>306</v>
      </c>
      <c r="C467" s="198" t="s">
        <v>97</v>
      </c>
      <c r="D467" s="215">
        <v>1</v>
      </c>
      <c r="E467" s="23">
        <v>20.794457056213993</v>
      </c>
      <c r="F467" s="23">
        <f t="shared" si="22"/>
        <v>20.794457056213993</v>
      </c>
    </row>
    <row r="468" spans="1:6" s="184" customFormat="1" ht="16.5" customHeight="1" x14ac:dyDescent="0.25">
      <c r="A468" s="198">
        <f t="shared" si="23"/>
        <v>18</v>
      </c>
      <c r="B468" s="214" t="s">
        <v>307</v>
      </c>
      <c r="C468" s="198" t="s">
        <v>97</v>
      </c>
      <c r="D468" s="215">
        <v>3</v>
      </c>
      <c r="E468" s="23">
        <v>17.786393044660088</v>
      </c>
      <c r="F468" s="23">
        <f t="shared" si="22"/>
        <v>53.359179133980263</v>
      </c>
    </row>
    <row r="469" spans="1:6" s="184" customFormat="1" ht="19.5" customHeight="1" x14ac:dyDescent="0.25">
      <c r="A469" s="198">
        <f t="shared" si="23"/>
        <v>19</v>
      </c>
      <c r="B469" s="214" t="s">
        <v>308</v>
      </c>
      <c r="C469" s="198" t="s">
        <v>97</v>
      </c>
      <c r="D469" s="215">
        <v>1</v>
      </c>
      <c r="E469" s="23">
        <v>17.034377041771609</v>
      </c>
      <c r="F469" s="23">
        <f t="shared" si="22"/>
        <v>17.034377041771609</v>
      </c>
    </row>
    <row r="470" spans="1:6" s="184" customFormat="1" ht="18.75" customHeight="1" x14ac:dyDescent="0.25">
      <c r="A470" s="198">
        <f t="shared" si="23"/>
        <v>20</v>
      </c>
      <c r="B470" s="214" t="s">
        <v>309</v>
      </c>
      <c r="C470" s="198" t="s">
        <v>97</v>
      </c>
      <c r="D470" s="215">
        <v>7</v>
      </c>
      <c r="E470" s="23">
        <v>15.680748236572351</v>
      </c>
      <c r="F470" s="23">
        <f t="shared" si="22"/>
        <v>109.76523765600645</v>
      </c>
    </row>
    <row r="471" spans="1:6" s="184" customFormat="1" ht="20.25" customHeight="1" x14ac:dyDescent="0.25">
      <c r="A471" s="198">
        <f t="shared" si="23"/>
        <v>21</v>
      </c>
      <c r="B471" s="214" t="s">
        <v>310</v>
      </c>
      <c r="C471" s="198" t="s">
        <v>97</v>
      </c>
      <c r="D471" s="215">
        <v>9</v>
      </c>
      <c r="E471" s="23">
        <v>13.575103428484619</v>
      </c>
      <c r="F471" s="23">
        <f t="shared" si="22"/>
        <v>122.17593085636157</v>
      </c>
    </row>
    <row r="472" spans="1:6" s="184" customFormat="1" ht="18" customHeight="1" x14ac:dyDescent="0.25">
      <c r="A472" s="198">
        <f t="shared" si="23"/>
        <v>22</v>
      </c>
      <c r="B472" s="212" t="s">
        <v>311</v>
      </c>
      <c r="C472" s="216" t="s">
        <v>97</v>
      </c>
      <c r="D472" s="217">
        <v>4</v>
      </c>
      <c r="E472" s="23">
        <v>7.8710349334876133</v>
      </c>
      <c r="F472" s="23">
        <f t="shared" si="22"/>
        <v>31.484139733950453</v>
      </c>
    </row>
    <row r="473" spans="1:6" s="184" customFormat="1" ht="18.75" customHeight="1" x14ac:dyDescent="0.25">
      <c r="A473" s="198">
        <f t="shared" si="23"/>
        <v>23</v>
      </c>
      <c r="B473" s="212" t="s">
        <v>312</v>
      </c>
      <c r="C473" s="216" t="s">
        <v>97</v>
      </c>
      <c r="D473" s="217">
        <v>12</v>
      </c>
      <c r="E473" s="23">
        <v>7.1190189305991369</v>
      </c>
      <c r="F473" s="23">
        <f t="shared" si="22"/>
        <v>85.428227167189647</v>
      </c>
    </row>
    <row r="474" spans="1:6" s="184" customFormat="1" ht="21" customHeight="1" x14ac:dyDescent="0.25">
      <c r="A474" s="198">
        <f t="shared" si="23"/>
        <v>24</v>
      </c>
      <c r="B474" s="218" t="s">
        <v>313</v>
      </c>
      <c r="C474" s="219" t="s">
        <v>97</v>
      </c>
      <c r="D474" s="220">
        <v>12</v>
      </c>
      <c r="E474" s="23">
        <v>9.0742605381091739</v>
      </c>
      <c r="F474" s="23">
        <f t="shared" si="22"/>
        <v>108.89112645731009</v>
      </c>
    </row>
    <row r="475" spans="1:6" s="184" customFormat="1" ht="20.25" customHeight="1" x14ac:dyDescent="0.25">
      <c r="A475" s="198">
        <f t="shared" si="23"/>
        <v>25</v>
      </c>
      <c r="B475" s="212" t="s">
        <v>314</v>
      </c>
      <c r="C475" s="168" t="s">
        <v>97</v>
      </c>
      <c r="D475" s="217">
        <v>1</v>
      </c>
      <c r="E475" s="23">
        <v>16.15444648911712</v>
      </c>
      <c r="F475" s="23">
        <f t="shared" si="22"/>
        <v>16.15444648911712</v>
      </c>
    </row>
    <row r="476" spans="1:6" s="184" customFormat="1" ht="22.5" customHeight="1" x14ac:dyDescent="0.25">
      <c r="A476" s="198">
        <f t="shared" si="23"/>
        <v>26</v>
      </c>
      <c r="B476" s="221" t="s">
        <v>315</v>
      </c>
      <c r="C476" s="168" t="s">
        <v>97</v>
      </c>
      <c r="D476" s="217">
        <v>4</v>
      </c>
      <c r="E476" s="23">
        <v>14.951220884495557</v>
      </c>
      <c r="F476" s="23">
        <f t="shared" si="22"/>
        <v>59.804883537982228</v>
      </c>
    </row>
    <row r="477" spans="1:6" s="184" customFormat="1" ht="26.25" customHeight="1" x14ac:dyDescent="0.25">
      <c r="A477" s="198">
        <f t="shared" si="23"/>
        <v>27</v>
      </c>
      <c r="B477" s="212" t="s">
        <v>316</v>
      </c>
      <c r="C477" s="216" t="s">
        <v>97</v>
      </c>
      <c r="D477" s="217">
        <v>4</v>
      </c>
      <c r="E477" s="23">
        <v>30.431972407756703</v>
      </c>
      <c r="F477" s="23">
        <f t="shared" si="22"/>
        <v>121.72788963102681</v>
      </c>
    </row>
    <row r="478" spans="1:6" s="184" customFormat="1" ht="24" customHeight="1" x14ac:dyDescent="0.25">
      <c r="A478" s="198">
        <f t="shared" si="23"/>
        <v>28</v>
      </c>
      <c r="B478" s="222" t="s">
        <v>317</v>
      </c>
      <c r="C478" s="168" t="s">
        <v>97</v>
      </c>
      <c r="D478" s="217">
        <v>1</v>
      </c>
      <c r="E478" s="23">
        <v>19.537178372955072</v>
      </c>
      <c r="F478" s="23">
        <f t="shared" si="22"/>
        <v>19.537178372955072</v>
      </c>
    </row>
    <row r="479" spans="1:6" s="184" customFormat="1" ht="21" customHeight="1" x14ac:dyDescent="0.25">
      <c r="A479" s="198">
        <f t="shared" si="23"/>
        <v>29</v>
      </c>
      <c r="B479" s="222" t="s">
        <v>318</v>
      </c>
      <c r="C479" s="168" t="s">
        <v>97</v>
      </c>
      <c r="D479" s="217">
        <v>1</v>
      </c>
      <c r="E479" s="23">
        <v>29.463789611082955</v>
      </c>
      <c r="F479" s="23">
        <f t="shared" si="22"/>
        <v>29.463789611082955</v>
      </c>
    </row>
    <row r="480" spans="1:6" s="184" customFormat="1" ht="24" customHeight="1" x14ac:dyDescent="0.25">
      <c r="A480" s="198">
        <f t="shared" si="23"/>
        <v>30</v>
      </c>
      <c r="B480" s="212" t="s">
        <v>319</v>
      </c>
      <c r="C480" s="168" t="s">
        <v>97</v>
      </c>
      <c r="D480" s="217">
        <v>2</v>
      </c>
      <c r="E480" s="23">
        <v>27.735492933599652</v>
      </c>
      <c r="F480" s="23">
        <f t="shared" si="22"/>
        <v>55.470985867199303</v>
      </c>
    </row>
    <row r="481" spans="1:6" s="184" customFormat="1" ht="21" customHeight="1" x14ac:dyDescent="0.25">
      <c r="A481" s="198">
        <f t="shared" si="23"/>
        <v>31</v>
      </c>
      <c r="B481" s="209" t="s">
        <v>320</v>
      </c>
      <c r="C481" s="210" t="s">
        <v>97</v>
      </c>
      <c r="D481" s="223">
        <v>4</v>
      </c>
      <c r="E481" s="23">
        <v>19.997106239317141</v>
      </c>
      <c r="F481" s="23">
        <f t="shared" si="22"/>
        <v>79.988424957268563</v>
      </c>
    </row>
    <row r="482" spans="1:6" s="184" customFormat="1" ht="18.75" customHeight="1" x14ac:dyDescent="0.25">
      <c r="A482" s="198">
        <f t="shared" si="23"/>
        <v>32</v>
      </c>
      <c r="B482" s="221" t="s">
        <v>321</v>
      </c>
      <c r="C482" s="168" t="s">
        <v>18</v>
      </c>
      <c r="D482" s="217">
        <v>19</v>
      </c>
      <c r="E482" s="23">
        <v>10.767802847590257</v>
      </c>
      <c r="F482" s="23">
        <f t="shared" si="22"/>
        <v>204.58825410421488</v>
      </c>
    </row>
    <row r="483" spans="1:6" s="184" customFormat="1" ht="20.25" customHeight="1" x14ac:dyDescent="0.25">
      <c r="A483" s="198">
        <f t="shared" si="23"/>
        <v>33</v>
      </c>
      <c r="B483" s="222" t="s">
        <v>322</v>
      </c>
      <c r="C483" s="168" t="s">
        <v>97</v>
      </c>
      <c r="D483" s="217">
        <v>1</v>
      </c>
      <c r="E483" s="23">
        <v>37.6008001444238</v>
      </c>
      <c r="F483" s="23">
        <f t="shared" ref="F483:F514" si="24">+E483*D483</f>
        <v>37.6008001444238</v>
      </c>
    </row>
    <row r="484" spans="1:6" s="184" customFormat="1" ht="20.25" customHeight="1" x14ac:dyDescent="0.25">
      <c r="A484" s="198">
        <f t="shared" si="23"/>
        <v>34</v>
      </c>
      <c r="B484" s="221" t="s">
        <v>323</v>
      </c>
      <c r="C484" s="168" t="s">
        <v>18</v>
      </c>
      <c r="D484" s="224">
        <f>(0.425+0.425+0.45)*2*12+(0.3+0.3+0.3)*2*5+(0.58+0.58+0.45)*2*6</f>
        <v>59.52</v>
      </c>
      <c r="E484" s="23">
        <v>9.3117073340108707</v>
      </c>
      <c r="F484" s="23">
        <f t="shared" si="24"/>
        <v>554.2328205203271</v>
      </c>
    </row>
    <row r="485" spans="1:6" s="184" customFormat="1" ht="19.5" customHeight="1" x14ac:dyDescent="0.25">
      <c r="A485" s="198">
        <f t="shared" si="23"/>
        <v>35</v>
      </c>
      <c r="B485" s="221" t="s">
        <v>324</v>
      </c>
      <c r="C485" s="168" t="s">
        <v>219</v>
      </c>
      <c r="D485" s="217">
        <v>24</v>
      </c>
      <c r="E485" s="23">
        <v>1.2032256046215619</v>
      </c>
      <c r="F485" s="23">
        <f t="shared" si="24"/>
        <v>28.877414510917486</v>
      </c>
    </row>
    <row r="486" spans="1:6" s="184" customFormat="1" ht="16.5" customHeight="1" x14ac:dyDescent="0.25">
      <c r="A486" s="198">
        <f t="shared" si="23"/>
        <v>36</v>
      </c>
      <c r="B486" s="221" t="s">
        <v>325</v>
      </c>
      <c r="C486" s="168" t="s">
        <v>219</v>
      </c>
      <c r="D486" s="217">
        <v>4</v>
      </c>
      <c r="E486" s="23">
        <v>1.3536288051992571</v>
      </c>
      <c r="F486" s="23">
        <f t="shared" si="24"/>
        <v>5.4145152207970284</v>
      </c>
    </row>
    <row r="487" spans="1:6" s="184" customFormat="1" ht="19.5" customHeight="1" x14ac:dyDescent="0.25">
      <c r="A487" s="198">
        <f t="shared" si="23"/>
        <v>37</v>
      </c>
      <c r="B487" s="221" t="s">
        <v>326</v>
      </c>
      <c r="C487" s="168" t="s">
        <v>219</v>
      </c>
      <c r="D487" s="217">
        <v>1</v>
      </c>
      <c r="E487" s="23">
        <v>1.8048384069323427</v>
      </c>
      <c r="F487" s="23">
        <f t="shared" si="24"/>
        <v>1.8048384069323427</v>
      </c>
    </row>
    <row r="488" spans="1:6" s="184" customFormat="1" ht="22.5" customHeight="1" x14ac:dyDescent="0.25">
      <c r="A488" s="198">
        <f t="shared" si="23"/>
        <v>38</v>
      </c>
      <c r="B488" s="221" t="s">
        <v>327</v>
      </c>
      <c r="C488" s="168" t="s">
        <v>219</v>
      </c>
      <c r="D488" s="217">
        <v>8</v>
      </c>
      <c r="E488" s="23">
        <v>2.7072576103985142</v>
      </c>
      <c r="F488" s="23">
        <f t="shared" si="24"/>
        <v>21.658060883188114</v>
      </c>
    </row>
    <row r="489" spans="1:6" s="184" customFormat="1" ht="19.5" customHeight="1" x14ac:dyDescent="0.25">
      <c r="A489" s="198">
        <f t="shared" si="23"/>
        <v>39</v>
      </c>
      <c r="B489" s="221" t="s">
        <v>328</v>
      </c>
      <c r="C489" s="168" t="s">
        <v>219</v>
      </c>
      <c r="D489" s="217">
        <v>4</v>
      </c>
      <c r="E489" s="23">
        <v>3.7600800144423809</v>
      </c>
      <c r="F489" s="23">
        <f t="shared" si="24"/>
        <v>15.040320057769524</v>
      </c>
    </row>
    <row r="490" spans="1:6" s="184" customFormat="1" ht="26.25" customHeight="1" x14ac:dyDescent="0.25">
      <c r="A490" s="198">
        <f t="shared" si="23"/>
        <v>40</v>
      </c>
      <c r="B490" s="221" t="s">
        <v>329</v>
      </c>
      <c r="C490" s="168" t="s">
        <v>97</v>
      </c>
      <c r="D490" s="217">
        <v>46</v>
      </c>
      <c r="E490" s="23">
        <v>252.32617489174046</v>
      </c>
      <c r="F490" s="23">
        <f t="shared" si="24"/>
        <v>11607.004045020061</v>
      </c>
    </row>
    <row r="491" spans="1:6" s="184" customFormat="1" ht="22.5" customHeight="1" x14ac:dyDescent="0.25">
      <c r="A491" s="198">
        <f t="shared" si="23"/>
        <v>41</v>
      </c>
      <c r="B491" s="209" t="s">
        <v>330</v>
      </c>
      <c r="C491" s="198" t="s">
        <v>97</v>
      </c>
      <c r="D491" s="215">
        <v>1</v>
      </c>
      <c r="E491" s="23">
        <v>50.948017677227917</v>
      </c>
      <c r="F491" s="23">
        <f t="shared" si="24"/>
        <v>50.948017677227917</v>
      </c>
    </row>
    <row r="492" spans="1:6" s="184" customFormat="1" ht="18.75" customHeight="1" x14ac:dyDescent="0.25">
      <c r="A492" s="198">
        <f t="shared" si="23"/>
        <v>42</v>
      </c>
      <c r="B492" s="222" t="s">
        <v>331</v>
      </c>
      <c r="C492" s="225" t="s">
        <v>97</v>
      </c>
      <c r="D492" s="217">
        <v>1</v>
      </c>
      <c r="E492" s="23">
        <v>50.764833929523377</v>
      </c>
      <c r="F492" s="23">
        <f t="shared" si="24"/>
        <v>50.764833929523377</v>
      </c>
    </row>
    <row r="493" spans="1:6" s="184" customFormat="1" ht="16.5" customHeight="1" x14ac:dyDescent="0.25">
      <c r="A493" s="198">
        <f t="shared" si="23"/>
        <v>43</v>
      </c>
      <c r="B493" s="222" t="s">
        <v>332</v>
      </c>
      <c r="C493" s="225" t="s">
        <v>97</v>
      </c>
      <c r="D493" s="217">
        <v>3</v>
      </c>
      <c r="E493" s="23">
        <v>9.8551633723902743</v>
      </c>
      <c r="F493" s="23">
        <f t="shared" si="24"/>
        <v>29.565490117170825</v>
      </c>
    </row>
    <row r="494" spans="1:6" s="184" customFormat="1" ht="19.5" customHeight="1" x14ac:dyDescent="0.25">
      <c r="A494" s="198">
        <f t="shared" si="23"/>
        <v>44</v>
      </c>
      <c r="B494" s="222" t="s">
        <v>333</v>
      </c>
      <c r="C494" s="225" t="s">
        <v>97</v>
      </c>
      <c r="D494" s="217">
        <v>2</v>
      </c>
      <c r="E494" s="23">
        <v>8.9527441689241023</v>
      </c>
      <c r="F494" s="23">
        <f t="shared" si="24"/>
        <v>17.905488337848205</v>
      </c>
    </row>
    <row r="495" spans="1:6" s="184" customFormat="1" ht="22.5" customHeight="1" x14ac:dyDescent="0.25">
      <c r="A495" s="198">
        <f t="shared" si="23"/>
        <v>45</v>
      </c>
      <c r="B495" s="167" t="s">
        <v>334</v>
      </c>
      <c r="C495" s="225" t="s">
        <v>97</v>
      </c>
      <c r="D495" s="217">
        <v>1</v>
      </c>
      <c r="E495" s="23">
        <v>16.924113799541949</v>
      </c>
      <c r="F495" s="23">
        <f t="shared" si="24"/>
        <v>16.924113799541949</v>
      </c>
    </row>
    <row r="496" spans="1:6" s="184" customFormat="1" ht="16.5" customHeight="1" x14ac:dyDescent="0.25">
      <c r="A496" s="198">
        <f t="shared" si="23"/>
        <v>46</v>
      </c>
      <c r="B496" s="167" t="s">
        <v>335</v>
      </c>
      <c r="C496" s="225" t="s">
        <v>97</v>
      </c>
      <c r="D496" s="217">
        <v>9</v>
      </c>
      <c r="E496" s="23">
        <v>12.111211381055702</v>
      </c>
      <c r="F496" s="23">
        <f t="shared" si="24"/>
        <v>109.00090242950131</v>
      </c>
    </row>
    <row r="497" spans="1:6" s="184" customFormat="1" ht="21" customHeight="1" x14ac:dyDescent="0.25">
      <c r="A497" s="198">
        <f t="shared" si="23"/>
        <v>47</v>
      </c>
      <c r="B497" s="167" t="s">
        <v>336</v>
      </c>
      <c r="C497" s="225" t="s">
        <v>97</v>
      </c>
      <c r="D497" s="217">
        <v>3</v>
      </c>
      <c r="E497" s="23">
        <v>11.058388977011836</v>
      </c>
      <c r="F497" s="23">
        <f t="shared" si="24"/>
        <v>33.175166931035506</v>
      </c>
    </row>
    <row r="498" spans="1:6" s="184" customFormat="1" ht="23.25" customHeight="1" x14ac:dyDescent="0.25">
      <c r="A498" s="198">
        <f t="shared" si="23"/>
        <v>48</v>
      </c>
      <c r="B498" s="167" t="s">
        <v>337</v>
      </c>
      <c r="C498" s="225" t="s">
        <v>97</v>
      </c>
      <c r="D498" s="217">
        <v>5</v>
      </c>
      <c r="E498" s="23">
        <v>9.1031473695017961</v>
      </c>
      <c r="F498" s="23">
        <f t="shared" si="24"/>
        <v>45.515736847508983</v>
      </c>
    </row>
    <row r="499" spans="1:6" s="184" customFormat="1" ht="21.75" customHeight="1" x14ac:dyDescent="0.25">
      <c r="A499" s="198">
        <f t="shared" si="23"/>
        <v>49</v>
      </c>
      <c r="B499" s="222" t="s">
        <v>338</v>
      </c>
      <c r="C499" s="225" t="s">
        <v>97</v>
      </c>
      <c r="D499" s="217">
        <v>27</v>
      </c>
      <c r="E499" s="23">
        <v>6.0950833579478934</v>
      </c>
      <c r="F499" s="23">
        <f t="shared" si="24"/>
        <v>164.56725066459313</v>
      </c>
    </row>
    <row r="500" spans="1:6" s="184" customFormat="1" ht="19.5" customHeight="1" x14ac:dyDescent="0.25">
      <c r="A500" s="198">
        <f t="shared" si="23"/>
        <v>50</v>
      </c>
      <c r="B500" s="214" t="s">
        <v>339</v>
      </c>
      <c r="C500" s="198" t="s">
        <v>97</v>
      </c>
      <c r="D500" s="215">
        <v>4</v>
      </c>
      <c r="E500" s="23">
        <v>6.8470993608363679</v>
      </c>
      <c r="F500" s="23">
        <f t="shared" si="24"/>
        <v>27.388397443345472</v>
      </c>
    </row>
    <row r="501" spans="1:6" s="184" customFormat="1" ht="19.5" customHeight="1" x14ac:dyDescent="0.25">
      <c r="A501" s="198">
        <f t="shared" si="23"/>
        <v>51</v>
      </c>
      <c r="B501" s="214" t="s">
        <v>340</v>
      </c>
      <c r="C501" s="198" t="s">
        <v>97</v>
      </c>
      <c r="D501" s="215">
        <v>1</v>
      </c>
      <c r="E501" s="23">
        <v>7.7495185643025399</v>
      </c>
      <c r="F501" s="23">
        <f t="shared" si="24"/>
        <v>7.7495185643025399</v>
      </c>
    </row>
    <row r="502" spans="1:6" s="184" customFormat="1" ht="21" customHeight="1" x14ac:dyDescent="0.25">
      <c r="A502" s="198">
        <f t="shared" si="23"/>
        <v>52</v>
      </c>
      <c r="B502" s="209" t="s">
        <v>341</v>
      </c>
      <c r="C502" s="210" t="s">
        <v>97</v>
      </c>
      <c r="D502" s="223">
        <v>6</v>
      </c>
      <c r="E502" s="23">
        <v>48.931108691198403</v>
      </c>
      <c r="F502" s="23">
        <f t="shared" si="24"/>
        <v>293.58665214719042</v>
      </c>
    </row>
    <row r="503" spans="1:6" s="184" customFormat="1" ht="20.25" customHeight="1" x14ac:dyDescent="0.25">
      <c r="A503" s="198">
        <f t="shared" si="23"/>
        <v>53</v>
      </c>
      <c r="B503" s="209" t="s">
        <v>342</v>
      </c>
      <c r="C503" s="210" t="s">
        <v>97</v>
      </c>
      <c r="D503" s="223">
        <v>6</v>
      </c>
      <c r="E503" s="23">
        <v>24.866596598767174</v>
      </c>
      <c r="F503" s="23">
        <f t="shared" si="24"/>
        <v>149.19957959260304</v>
      </c>
    </row>
    <row r="504" spans="1:6" s="184" customFormat="1" ht="19.5" customHeight="1" x14ac:dyDescent="0.25">
      <c r="A504" s="198">
        <f t="shared" si="23"/>
        <v>54</v>
      </c>
      <c r="B504" s="209" t="s">
        <v>343</v>
      </c>
      <c r="C504" s="210" t="s">
        <v>97</v>
      </c>
      <c r="D504" s="223">
        <v>6</v>
      </c>
      <c r="E504" s="23">
        <v>31.634740624763459</v>
      </c>
      <c r="F504" s="23">
        <f t="shared" si="24"/>
        <v>189.80844374858077</v>
      </c>
    </row>
    <row r="505" spans="1:6" s="184" customFormat="1" ht="18" customHeight="1" x14ac:dyDescent="0.25">
      <c r="A505" s="198">
        <f t="shared" si="23"/>
        <v>55</v>
      </c>
      <c r="B505" s="212" t="s">
        <v>344</v>
      </c>
      <c r="C505" s="203" t="s">
        <v>97</v>
      </c>
      <c r="D505" s="204">
        <v>12</v>
      </c>
      <c r="E505" s="23">
        <v>26.370628604544127</v>
      </c>
      <c r="F505" s="23">
        <f t="shared" si="24"/>
        <v>316.44754325452953</v>
      </c>
    </row>
    <row r="506" spans="1:6" s="184" customFormat="1" ht="20.25" customHeight="1" x14ac:dyDescent="0.25">
      <c r="A506" s="198">
        <f t="shared" si="23"/>
        <v>56</v>
      </c>
      <c r="B506" s="212" t="s">
        <v>345</v>
      </c>
      <c r="C506" s="203" t="s">
        <v>97</v>
      </c>
      <c r="D506" s="204">
        <v>2</v>
      </c>
      <c r="E506" s="23">
        <v>23.362564592990221</v>
      </c>
      <c r="F506" s="23">
        <f t="shared" si="24"/>
        <v>46.725129185980443</v>
      </c>
    </row>
    <row r="507" spans="1:6" s="184" customFormat="1" ht="21" customHeight="1" x14ac:dyDescent="0.25">
      <c r="A507" s="198">
        <f t="shared" si="23"/>
        <v>57</v>
      </c>
      <c r="B507" s="221" t="s">
        <v>346</v>
      </c>
      <c r="C507" s="168" t="s">
        <v>18</v>
      </c>
      <c r="D507" s="217">
        <v>172.9</v>
      </c>
      <c r="E507" s="23">
        <v>8.0788462988035636</v>
      </c>
      <c r="F507" s="23">
        <f t="shared" si="24"/>
        <v>1396.8325250631362</v>
      </c>
    </row>
    <row r="508" spans="1:6" s="184" customFormat="1" ht="18.75" customHeight="1" x14ac:dyDescent="0.25">
      <c r="A508" s="198">
        <f t="shared" si="23"/>
        <v>58</v>
      </c>
      <c r="B508" s="214" t="s">
        <v>347</v>
      </c>
      <c r="C508" s="198" t="s">
        <v>18</v>
      </c>
      <c r="D508" s="215">
        <f>7.9+17.8</f>
        <v>25.700000000000003</v>
      </c>
      <c r="E508" s="23">
        <v>8.9812655022697356</v>
      </c>
      <c r="F508" s="23">
        <f t="shared" si="24"/>
        <v>230.81852340833223</v>
      </c>
    </row>
    <row r="509" spans="1:6" s="184" customFormat="1" ht="21.75" customHeight="1" x14ac:dyDescent="0.25">
      <c r="A509" s="198">
        <f t="shared" si="23"/>
        <v>59</v>
      </c>
      <c r="B509" s="214" t="s">
        <v>348</v>
      </c>
      <c r="C509" s="198" t="s">
        <v>18</v>
      </c>
      <c r="D509" s="215">
        <f>37.8+22.5+3.3+20.9</f>
        <v>84.5</v>
      </c>
      <c r="E509" s="23">
        <v>7.4383091423898415</v>
      </c>
      <c r="F509" s="23">
        <f t="shared" si="24"/>
        <v>628.53712253194158</v>
      </c>
    </row>
    <row r="510" spans="1:6" s="184" customFormat="1" ht="18.75" customHeight="1" x14ac:dyDescent="0.25">
      <c r="A510" s="198">
        <f t="shared" si="23"/>
        <v>60</v>
      </c>
      <c r="B510" s="214" t="s">
        <v>349</v>
      </c>
      <c r="C510" s="198" t="s">
        <v>18</v>
      </c>
      <c r="D510" s="215">
        <f>3.6+8.4+20.9+64.8+81.2+30.8+10.2+21+31.2+11.4+16+12.6+147.2+45.6+60+52+106.4</f>
        <v>723.3</v>
      </c>
      <c r="E510" s="23">
        <v>9.2431475493221846</v>
      </c>
      <c r="F510" s="23">
        <f t="shared" si="24"/>
        <v>6685.5686224247356</v>
      </c>
    </row>
    <row r="511" spans="1:6" s="184" customFormat="1" ht="19.5" customHeight="1" x14ac:dyDescent="0.25">
      <c r="A511" s="198">
        <f t="shared" si="23"/>
        <v>61</v>
      </c>
      <c r="B511" s="214" t="s">
        <v>350</v>
      </c>
      <c r="C511" s="198" t="s">
        <v>18</v>
      </c>
      <c r="D511" s="226">
        <v>80</v>
      </c>
      <c r="E511" s="23">
        <v>10.557238366781483</v>
      </c>
      <c r="F511" s="23">
        <f t="shared" si="24"/>
        <v>844.57906934251866</v>
      </c>
    </row>
    <row r="512" spans="1:6" s="184" customFormat="1" ht="19.5" customHeight="1" x14ac:dyDescent="0.25">
      <c r="A512" s="198">
        <f t="shared" si="23"/>
        <v>62</v>
      </c>
      <c r="B512" s="227" t="s">
        <v>351</v>
      </c>
      <c r="C512" s="198" t="s">
        <v>18</v>
      </c>
      <c r="D512" s="215">
        <v>13.2</v>
      </c>
      <c r="E512" s="23">
        <v>11.047985956254527</v>
      </c>
      <c r="F512" s="23">
        <f t="shared" si="24"/>
        <v>145.83341462255976</v>
      </c>
    </row>
    <row r="513" spans="1:6" s="184" customFormat="1" ht="21" customHeight="1" x14ac:dyDescent="0.25">
      <c r="A513" s="198">
        <f t="shared" si="23"/>
        <v>63</v>
      </c>
      <c r="B513" s="227" t="s">
        <v>352</v>
      </c>
      <c r="C513" s="198" t="s">
        <v>18</v>
      </c>
      <c r="D513" s="215">
        <v>17.600000000000001</v>
      </c>
      <c r="E513" s="23">
        <v>11.649598758565308</v>
      </c>
      <c r="F513" s="23">
        <f t="shared" si="24"/>
        <v>205.03293815074943</v>
      </c>
    </row>
    <row r="514" spans="1:6" s="184" customFormat="1" ht="21" customHeight="1" x14ac:dyDescent="0.25">
      <c r="A514" s="198">
        <f t="shared" si="23"/>
        <v>64</v>
      </c>
      <c r="B514" s="227" t="s">
        <v>353</v>
      </c>
      <c r="C514" s="198" t="s">
        <v>18</v>
      </c>
      <c r="D514" s="215">
        <v>67.8</v>
      </c>
      <c r="E514" s="23">
        <v>12.55201796203148</v>
      </c>
      <c r="F514" s="23">
        <f t="shared" si="24"/>
        <v>851.02681782573427</v>
      </c>
    </row>
    <row r="515" spans="1:6" s="205" customFormat="1" ht="21" customHeight="1" x14ac:dyDescent="0.3">
      <c r="A515" s="198">
        <f t="shared" si="23"/>
        <v>65</v>
      </c>
      <c r="B515" s="185" t="s">
        <v>354</v>
      </c>
      <c r="C515" s="216" t="s">
        <v>18</v>
      </c>
      <c r="D515" s="217">
        <v>110</v>
      </c>
      <c r="E515" s="23">
        <v>5.1990548184956626</v>
      </c>
      <c r="F515" s="23">
        <f t="shared" ref="F515:F519" si="25">+E515*D515</f>
        <v>571.89603003452294</v>
      </c>
    </row>
    <row r="516" spans="1:6" s="205" customFormat="1" ht="27" customHeight="1" x14ac:dyDescent="0.3">
      <c r="A516" s="198">
        <f t="shared" si="23"/>
        <v>66</v>
      </c>
      <c r="B516" s="167" t="s">
        <v>355</v>
      </c>
      <c r="C516" s="216" t="s">
        <v>18</v>
      </c>
      <c r="D516" s="217">
        <v>540</v>
      </c>
      <c r="E516" s="23">
        <v>1.2885716034755859</v>
      </c>
      <c r="F516" s="23">
        <f t="shared" si="25"/>
        <v>695.82866587681633</v>
      </c>
    </row>
    <row r="517" spans="1:6" s="205" customFormat="1" ht="19.5" customHeight="1" x14ac:dyDescent="0.3">
      <c r="A517" s="198">
        <f t="shared" ref="A517:A519" si="26">A516+1</f>
        <v>67</v>
      </c>
      <c r="B517" s="167" t="s">
        <v>356</v>
      </c>
      <c r="C517" s="216" t="s">
        <v>18</v>
      </c>
      <c r="D517" s="217">
        <v>2</v>
      </c>
      <c r="E517" s="23">
        <v>1.9552416075100381</v>
      </c>
      <c r="F517" s="23">
        <f t="shared" si="25"/>
        <v>3.9104832150200761</v>
      </c>
    </row>
    <row r="518" spans="1:6" s="231" customFormat="1" ht="17.25" customHeight="1" x14ac:dyDescent="0.25">
      <c r="A518" s="198">
        <f t="shared" si="26"/>
        <v>68</v>
      </c>
      <c r="B518" s="228" t="s">
        <v>357</v>
      </c>
      <c r="C518" s="229" t="s">
        <v>18</v>
      </c>
      <c r="D518" s="230">
        <v>110</v>
      </c>
      <c r="E518" s="23">
        <v>5.1544317686400003</v>
      </c>
      <c r="F518" s="23">
        <f t="shared" si="25"/>
        <v>566.98749455040002</v>
      </c>
    </row>
    <row r="519" spans="1:6" s="24" customFormat="1" ht="18" customHeight="1" x14ac:dyDescent="0.25">
      <c r="A519" s="198">
        <f t="shared" si="26"/>
        <v>69</v>
      </c>
      <c r="B519" s="222" t="s">
        <v>358</v>
      </c>
      <c r="C519" s="38" t="s">
        <v>260</v>
      </c>
      <c r="D519" s="232">
        <v>320</v>
      </c>
      <c r="E519" s="23">
        <v>0.78096320610662273</v>
      </c>
      <c r="F519" s="23">
        <f t="shared" si="25"/>
        <v>249.90822595411927</v>
      </c>
    </row>
    <row r="520" spans="1:6" s="205" customFormat="1" ht="21" customHeight="1" x14ac:dyDescent="0.3">
      <c r="A520" s="221"/>
      <c r="B520" s="233" t="s">
        <v>359</v>
      </c>
      <c r="C520" s="234"/>
      <c r="D520" s="235"/>
      <c r="E520" s="236"/>
      <c r="F520" s="237">
        <f>SUM(F451:F519)</f>
        <v>38373.528688145918</v>
      </c>
    </row>
    <row r="521" spans="1:6" ht="17.25" customHeight="1" x14ac:dyDescent="0.25">
      <c r="A521" s="15"/>
      <c r="B521" s="164" t="s">
        <v>360</v>
      </c>
      <c r="C521" s="165"/>
      <c r="D521" s="165"/>
      <c r="E521" s="23"/>
      <c r="F521" s="23"/>
    </row>
    <row r="522" spans="1:6" s="184" customFormat="1" ht="24.75" customHeight="1" x14ac:dyDescent="0.25">
      <c r="A522" s="198">
        <v>1</v>
      </c>
      <c r="B522" s="209" t="s">
        <v>361</v>
      </c>
      <c r="C522" s="210" t="s">
        <v>97</v>
      </c>
      <c r="D522" s="211">
        <v>2</v>
      </c>
      <c r="E522" s="23">
        <v>83.114378394374953</v>
      </c>
      <c r="F522" s="23">
        <f t="shared" ref="F522:F539" si="27">+E522*D522</f>
        <v>166.22875678874991</v>
      </c>
    </row>
    <row r="523" spans="1:6" s="184" customFormat="1" ht="25.5" customHeight="1" x14ac:dyDescent="0.25">
      <c r="A523" s="198">
        <f>A522+1</f>
        <v>2</v>
      </c>
      <c r="B523" s="209" t="s">
        <v>362</v>
      </c>
      <c r="C523" s="210" t="s">
        <v>97</v>
      </c>
      <c r="D523" s="211">
        <v>4</v>
      </c>
      <c r="E523" s="23">
        <v>83.114378394374953</v>
      </c>
      <c r="F523" s="23">
        <f t="shared" si="27"/>
        <v>332.45751357749981</v>
      </c>
    </row>
    <row r="524" spans="1:6" s="184" customFormat="1" ht="24.75" customHeight="1" x14ac:dyDescent="0.25">
      <c r="A524" s="198">
        <f t="shared" ref="A524:A539" si="28">A523+1</f>
        <v>3</v>
      </c>
      <c r="B524" s="209" t="s">
        <v>363</v>
      </c>
      <c r="C524" s="210" t="s">
        <v>97</v>
      </c>
      <c r="D524" s="211">
        <v>4</v>
      </c>
      <c r="E524" s="23">
        <v>51.600631794374948</v>
      </c>
      <c r="F524" s="23">
        <f t="shared" si="27"/>
        <v>206.40252717749979</v>
      </c>
    </row>
    <row r="525" spans="1:6" s="184" customFormat="1" ht="19.5" customHeight="1" x14ac:dyDescent="0.25">
      <c r="A525" s="198">
        <f t="shared" si="28"/>
        <v>4</v>
      </c>
      <c r="B525" s="209" t="s">
        <v>364</v>
      </c>
      <c r="C525" s="210" t="s">
        <v>97</v>
      </c>
      <c r="D525" s="211">
        <v>7</v>
      </c>
      <c r="E525" s="23">
        <v>21.254060994374939</v>
      </c>
      <c r="F525" s="23">
        <f t="shared" si="27"/>
        <v>148.77842696062459</v>
      </c>
    </row>
    <row r="526" spans="1:6" s="184" customFormat="1" ht="22.5" customHeight="1" x14ac:dyDescent="0.25">
      <c r="A526" s="198">
        <f t="shared" si="28"/>
        <v>5</v>
      </c>
      <c r="B526" s="214" t="s">
        <v>307</v>
      </c>
      <c r="C526" s="198" t="s">
        <v>97</v>
      </c>
      <c r="D526" s="215">
        <v>6</v>
      </c>
      <c r="E526" s="23">
        <v>14.417830986890568</v>
      </c>
      <c r="F526" s="23">
        <f t="shared" si="27"/>
        <v>86.506985921343414</v>
      </c>
    </row>
    <row r="527" spans="1:6" s="184" customFormat="1" ht="19.5" customHeight="1" x14ac:dyDescent="0.25">
      <c r="A527" s="198">
        <f t="shared" si="28"/>
        <v>6</v>
      </c>
      <c r="B527" s="214" t="s">
        <v>309</v>
      </c>
      <c r="C527" s="198" t="s">
        <v>97</v>
      </c>
      <c r="D527" s="215">
        <v>4</v>
      </c>
      <c r="E527" s="23">
        <v>12.783784866890565</v>
      </c>
      <c r="F527" s="23">
        <f t="shared" si="27"/>
        <v>51.135139467562261</v>
      </c>
    </row>
    <row r="528" spans="1:6" s="184" customFormat="1" ht="22.5" customHeight="1" x14ac:dyDescent="0.25">
      <c r="A528" s="198">
        <f t="shared" si="28"/>
        <v>7</v>
      </c>
      <c r="B528" s="214" t="s">
        <v>310</v>
      </c>
      <c r="C528" s="198" t="s">
        <v>97</v>
      </c>
      <c r="D528" s="215">
        <v>7</v>
      </c>
      <c r="E528" s="23">
        <v>11.149738746890566</v>
      </c>
      <c r="F528" s="23">
        <f t="shared" si="27"/>
        <v>78.048171228233969</v>
      </c>
    </row>
    <row r="529" spans="1:6" s="184" customFormat="1" ht="24.75" customHeight="1" x14ac:dyDescent="0.25">
      <c r="A529" s="198">
        <f t="shared" si="28"/>
        <v>8</v>
      </c>
      <c r="B529" s="209" t="s">
        <v>365</v>
      </c>
      <c r="C529" s="198" t="s">
        <v>97</v>
      </c>
      <c r="D529" s="215">
        <v>2</v>
      </c>
      <c r="E529" s="23">
        <v>6.8470993608363679</v>
      </c>
      <c r="F529" s="23">
        <f t="shared" si="27"/>
        <v>13.694198721672736</v>
      </c>
    </row>
    <row r="530" spans="1:6" s="184" customFormat="1" ht="26.25" customHeight="1" x14ac:dyDescent="0.25">
      <c r="A530" s="198">
        <f t="shared" si="28"/>
        <v>9</v>
      </c>
      <c r="B530" s="209" t="s">
        <v>366</v>
      </c>
      <c r="C530" s="225" t="s">
        <v>97</v>
      </c>
      <c r="D530" s="217">
        <v>14</v>
      </c>
      <c r="E530" s="23">
        <v>6.0950833579478934</v>
      </c>
      <c r="F530" s="23">
        <f t="shared" si="27"/>
        <v>85.331167011270509</v>
      </c>
    </row>
    <row r="531" spans="1:6" s="184" customFormat="1" ht="27.75" customHeight="1" x14ac:dyDescent="0.25">
      <c r="A531" s="198">
        <f t="shared" si="28"/>
        <v>10</v>
      </c>
      <c r="B531" s="209" t="s">
        <v>367</v>
      </c>
      <c r="C531" s="210" t="s">
        <v>97</v>
      </c>
      <c r="D531" s="223">
        <v>2</v>
      </c>
      <c r="E531" s="23">
        <v>19.997106239317141</v>
      </c>
      <c r="F531" s="23">
        <f t="shared" si="27"/>
        <v>39.994212478634282</v>
      </c>
    </row>
    <row r="532" spans="1:6" s="184" customFormat="1" ht="22.5" customHeight="1" x14ac:dyDescent="0.25">
      <c r="A532" s="198">
        <f t="shared" si="28"/>
        <v>11</v>
      </c>
      <c r="B532" s="221" t="s">
        <v>324</v>
      </c>
      <c r="C532" s="168" t="s">
        <v>219</v>
      </c>
      <c r="D532" s="217">
        <v>13</v>
      </c>
      <c r="E532" s="23">
        <v>1.2032256046215619</v>
      </c>
      <c r="F532" s="23">
        <f t="shared" si="27"/>
        <v>15.641932860080304</v>
      </c>
    </row>
    <row r="533" spans="1:6" s="184" customFormat="1" ht="23.25" customHeight="1" x14ac:dyDescent="0.25">
      <c r="A533" s="198">
        <f t="shared" si="28"/>
        <v>12</v>
      </c>
      <c r="B533" s="221" t="s">
        <v>325</v>
      </c>
      <c r="C533" s="168" t="s">
        <v>219</v>
      </c>
      <c r="D533" s="217">
        <v>7</v>
      </c>
      <c r="E533" s="23">
        <v>1.3536288051992571</v>
      </c>
      <c r="F533" s="23">
        <f t="shared" si="27"/>
        <v>9.4754016363947997</v>
      </c>
    </row>
    <row r="534" spans="1:6" s="184" customFormat="1" ht="20.25" customHeight="1" x14ac:dyDescent="0.25">
      <c r="A534" s="198">
        <f t="shared" si="28"/>
        <v>13</v>
      </c>
      <c r="B534" s="221" t="s">
        <v>368</v>
      </c>
      <c r="C534" s="168" t="s">
        <v>18</v>
      </c>
      <c r="D534" s="217">
        <v>60.3</v>
      </c>
      <c r="E534" s="23">
        <v>8.2292494993812575</v>
      </c>
      <c r="F534" s="23">
        <f t="shared" si="27"/>
        <v>496.2237448126898</v>
      </c>
    </row>
    <row r="535" spans="1:6" s="184" customFormat="1" ht="21.75" customHeight="1" x14ac:dyDescent="0.25">
      <c r="A535" s="198">
        <f t="shared" si="28"/>
        <v>14</v>
      </c>
      <c r="B535" s="214" t="s">
        <v>350</v>
      </c>
      <c r="C535" s="198" t="s">
        <v>18</v>
      </c>
      <c r="D535" s="226">
        <v>36</v>
      </c>
      <c r="E535" s="23">
        <v>10.557238366781483</v>
      </c>
      <c r="F535" s="23">
        <f t="shared" si="27"/>
        <v>380.06058120413343</v>
      </c>
    </row>
    <row r="536" spans="1:6" s="184" customFormat="1" ht="26.25" customHeight="1" x14ac:dyDescent="0.25">
      <c r="A536" s="198">
        <f t="shared" si="28"/>
        <v>15</v>
      </c>
      <c r="B536" s="221" t="s">
        <v>369</v>
      </c>
      <c r="C536" s="168" t="s">
        <v>97</v>
      </c>
      <c r="D536" s="217">
        <v>13</v>
      </c>
      <c r="E536" s="23">
        <v>252.32617489174046</v>
      </c>
      <c r="F536" s="23">
        <f t="shared" si="27"/>
        <v>3280.2402735926262</v>
      </c>
    </row>
    <row r="537" spans="1:6" s="205" customFormat="1" ht="19.5" customHeight="1" x14ac:dyDescent="0.3">
      <c r="A537" s="198">
        <f t="shared" si="28"/>
        <v>16</v>
      </c>
      <c r="B537" s="167" t="s">
        <v>355</v>
      </c>
      <c r="C537" s="216" t="s">
        <v>18</v>
      </c>
      <c r="D537" s="217">
        <v>28</v>
      </c>
      <c r="E537" s="23">
        <v>1.2885716034755859</v>
      </c>
      <c r="F537" s="23">
        <f t="shared" si="27"/>
        <v>36.080004897316407</v>
      </c>
    </row>
    <row r="538" spans="1:6" s="205" customFormat="1" ht="16.5" customHeight="1" x14ac:dyDescent="0.3">
      <c r="A538" s="198">
        <f t="shared" si="28"/>
        <v>17</v>
      </c>
      <c r="B538" s="167" t="s">
        <v>356</v>
      </c>
      <c r="C538" s="216" t="s">
        <v>18</v>
      </c>
      <c r="D538" s="217">
        <v>0.5</v>
      </c>
      <c r="E538" s="23">
        <v>1.9552416075100381</v>
      </c>
      <c r="F538" s="23">
        <f t="shared" si="27"/>
        <v>0.97762080375501903</v>
      </c>
    </row>
    <row r="539" spans="1:6" s="24" customFormat="1" ht="18" customHeight="1" x14ac:dyDescent="0.25">
      <c r="A539" s="198">
        <f t="shared" si="28"/>
        <v>18</v>
      </c>
      <c r="B539" s="222" t="s">
        <v>358</v>
      </c>
      <c r="C539" s="38" t="s">
        <v>260</v>
      </c>
      <c r="D539" s="232">
        <v>35</v>
      </c>
      <c r="E539" s="23">
        <v>0.78096320610662273</v>
      </c>
      <c r="F539" s="23">
        <f t="shared" si="27"/>
        <v>27.333712213731797</v>
      </c>
    </row>
    <row r="540" spans="1:6" s="244" customFormat="1" ht="18.75" customHeight="1" x14ac:dyDescent="0.25">
      <c r="A540" s="238"/>
      <c r="B540" s="239" t="s">
        <v>370</v>
      </c>
      <c r="C540" s="240"/>
      <c r="D540" s="241"/>
      <c r="E540" s="242"/>
      <c r="F540" s="243">
        <f>SUM(F522:F539)</f>
        <v>5454.6103713538187</v>
      </c>
    </row>
    <row r="541" spans="1:6" ht="17.25" customHeight="1" x14ac:dyDescent="0.25">
      <c r="A541" s="15"/>
      <c r="B541" s="164" t="s">
        <v>371</v>
      </c>
      <c r="C541" s="165"/>
      <c r="D541" s="165"/>
      <c r="E541" s="23"/>
      <c r="F541" s="23"/>
    </row>
    <row r="542" spans="1:6" s="184" customFormat="1" ht="25.5" customHeight="1" x14ac:dyDescent="0.25">
      <c r="A542" s="245">
        <v>1</v>
      </c>
      <c r="B542" s="221" t="s">
        <v>372</v>
      </c>
      <c r="C542" s="168" t="s">
        <v>21</v>
      </c>
      <c r="D542" s="246">
        <v>22.5</v>
      </c>
      <c r="E542" s="23">
        <v>3.420551203914886</v>
      </c>
      <c r="F542" s="23">
        <f t="shared" ref="F542:F567" si="29">+E542*D542</f>
        <v>76.962402088084929</v>
      </c>
    </row>
    <row r="543" spans="1:6" s="184" customFormat="1" ht="42" customHeight="1" x14ac:dyDescent="0.25">
      <c r="A543" s="247">
        <v>2</v>
      </c>
      <c r="B543" s="248" t="s">
        <v>373</v>
      </c>
      <c r="C543" s="168" t="s">
        <v>21</v>
      </c>
      <c r="D543" s="246">
        <v>55</v>
      </c>
      <c r="E543" s="23">
        <v>9.9466750362579965</v>
      </c>
      <c r="F543" s="23">
        <f t="shared" si="29"/>
        <v>547.06712699418983</v>
      </c>
    </row>
    <row r="544" spans="1:6" s="184" customFormat="1" ht="17.25" customHeight="1" x14ac:dyDescent="0.25">
      <c r="A544" s="247">
        <v>3</v>
      </c>
      <c r="B544" s="248" t="s">
        <v>374</v>
      </c>
      <c r="C544" s="168" t="s">
        <v>21</v>
      </c>
      <c r="D544" s="246">
        <v>45</v>
      </c>
      <c r="E544" s="23">
        <v>8.093707605140791</v>
      </c>
      <c r="F544" s="23">
        <f t="shared" si="29"/>
        <v>364.21684223133559</v>
      </c>
    </row>
    <row r="545" spans="1:6" s="250" customFormat="1" ht="21" customHeight="1" x14ac:dyDescent="0.25">
      <c r="A545" s="247">
        <v>4</v>
      </c>
      <c r="B545" s="248" t="s">
        <v>375</v>
      </c>
      <c r="C545" s="225" t="s">
        <v>21</v>
      </c>
      <c r="D545" s="249">
        <v>95</v>
      </c>
      <c r="E545" s="23">
        <v>5.8192562625907067</v>
      </c>
      <c r="F545" s="23">
        <f t="shared" si="29"/>
        <v>552.82934494611709</v>
      </c>
    </row>
    <row r="546" spans="1:6" s="250" customFormat="1" ht="19.5" customHeight="1" x14ac:dyDescent="0.25">
      <c r="A546" s="247">
        <v>5</v>
      </c>
      <c r="B546" s="248" t="s">
        <v>376</v>
      </c>
      <c r="C546" s="225" t="s">
        <v>21</v>
      </c>
      <c r="D546" s="249">
        <v>140</v>
      </c>
      <c r="E546" s="23">
        <v>2.9356117914549249</v>
      </c>
      <c r="F546" s="23">
        <f t="shared" si="29"/>
        <v>410.98565080368951</v>
      </c>
    </row>
    <row r="547" spans="1:6" s="250" customFormat="1" ht="20.25" customHeight="1" x14ac:dyDescent="0.25">
      <c r="A547" s="247">
        <v>6</v>
      </c>
      <c r="B547" s="248" t="s">
        <v>377</v>
      </c>
      <c r="C547" s="225" t="s">
        <v>21</v>
      </c>
      <c r="D547" s="249">
        <v>145</v>
      </c>
      <c r="E547" s="23">
        <v>2.4967111898089644</v>
      </c>
      <c r="F547" s="23">
        <f t="shared" si="29"/>
        <v>362.02312252229984</v>
      </c>
    </row>
    <row r="548" spans="1:6" s="250" customFormat="1" ht="18" customHeight="1" x14ac:dyDescent="0.25">
      <c r="A548" s="247">
        <v>7</v>
      </c>
      <c r="B548" s="251" t="s">
        <v>378</v>
      </c>
      <c r="C548" s="225" t="s">
        <v>21</v>
      </c>
      <c r="D548" s="246">
        <v>550</v>
      </c>
      <c r="E548" s="23">
        <v>2.5377351700263064</v>
      </c>
      <c r="F548" s="23">
        <f t="shared" si="29"/>
        <v>1395.7543435144685</v>
      </c>
    </row>
    <row r="549" spans="1:6" s="255" customFormat="1" ht="21.75" customHeight="1" x14ac:dyDescent="0.25">
      <c r="A549" s="247">
        <v>8</v>
      </c>
      <c r="B549" s="252" t="s">
        <v>379</v>
      </c>
      <c r="C549" s="253" t="s">
        <v>97</v>
      </c>
      <c r="D549" s="254">
        <v>1</v>
      </c>
      <c r="E549" s="23">
        <v>101.00255614944685</v>
      </c>
      <c r="F549" s="23">
        <f t="shared" si="29"/>
        <v>101.00255614944685</v>
      </c>
    </row>
    <row r="550" spans="1:6" s="46" customFormat="1" ht="21" customHeight="1" x14ac:dyDescent="0.25">
      <c r="A550" s="247">
        <v>9</v>
      </c>
      <c r="B550" s="185" t="s">
        <v>380</v>
      </c>
      <c r="C550" s="256" t="s">
        <v>97</v>
      </c>
      <c r="D550" s="257">
        <v>1</v>
      </c>
      <c r="E550" s="23">
        <v>17.055722945510638</v>
      </c>
      <c r="F550" s="23">
        <f t="shared" si="29"/>
        <v>17.055722945510638</v>
      </c>
    </row>
    <row r="551" spans="1:6" s="46" customFormat="1" ht="18.75" customHeight="1" x14ac:dyDescent="0.25">
      <c r="A551" s="247">
        <v>10</v>
      </c>
      <c r="B551" s="185" t="s">
        <v>381</v>
      </c>
      <c r="C551" s="256" t="s">
        <v>97</v>
      </c>
      <c r="D551" s="257">
        <v>1</v>
      </c>
      <c r="E551" s="23">
        <v>14.676344312371501</v>
      </c>
      <c r="F551" s="23">
        <f t="shared" si="29"/>
        <v>14.676344312371501</v>
      </c>
    </row>
    <row r="552" spans="1:6" s="184" customFormat="1" ht="19.5" customHeight="1" x14ac:dyDescent="0.25">
      <c r="A552" s="258">
        <v>11</v>
      </c>
      <c r="B552" s="221" t="s">
        <v>382</v>
      </c>
      <c r="C552" s="168" t="s">
        <v>97</v>
      </c>
      <c r="D552" s="257">
        <v>4</v>
      </c>
      <c r="E552" s="23">
        <v>23.998878954005797</v>
      </c>
      <c r="F552" s="23">
        <f t="shared" si="29"/>
        <v>95.995515816023186</v>
      </c>
    </row>
    <row r="553" spans="1:6" s="255" customFormat="1" ht="18.75" customHeight="1" x14ac:dyDescent="0.25">
      <c r="A553" s="247">
        <v>12</v>
      </c>
      <c r="B553" s="252" t="s">
        <v>383</v>
      </c>
      <c r="C553" s="253" t="s">
        <v>97</v>
      </c>
      <c r="D553" s="254">
        <v>2</v>
      </c>
      <c r="E553" s="23">
        <v>17.528779828826007</v>
      </c>
      <c r="F553" s="23">
        <f t="shared" si="29"/>
        <v>35.057559657652014</v>
      </c>
    </row>
    <row r="554" spans="1:6" s="255" customFormat="1" ht="18.75" customHeight="1" x14ac:dyDescent="0.25">
      <c r="A554" s="258">
        <v>13</v>
      </c>
      <c r="B554" s="252" t="s">
        <v>384</v>
      </c>
      <c r="C554" s="253" t="s">
        <v>97</v>
      </c>
      <c r="D554" s="254">
        <v>18</v>
      </c>
      <c r="E554" s="23">
        <v>8.044354000396547</v>
      </c>
      <c r="F554" s="23">
        <f t="shared" si="29"/>
        <v>144.79837200713786</v>
      </c>
    </row>
    <row r="555" spans="1:6" s="255" customFormat="1" ht="18" customHeight="1" x14ac:dyDescent="0.25">
      <c r="A555" s="259">
        <v>14</v>
      </c>
      <c r="B555" s="252" t="s">
        <v>385</v>
      </c>
      <c r="C555" s="253" t="s">
        <v>97</v>
      </c>
      <c r="D555" s="246">
        <v>18</v>
      </c>
      <c r="E555" s="23">
        <v>6.4154873381401085</v>
      </c>
      <c r="F555" s="23">
        <f t="shared" si="29"/>
        <v>115.47877208652196</v>
      </c>
    </row>
    <row r="556" spans="1:6" s="255" customFormat="1" ht="17.25" customHeight="1" x14ac:dyDescent="0.25">
      <c r="A556" s="259">
        <v>15</v>
      </c>
      <c r="B556" s="252" t="s">
        <v>386</v>
      </c>
      <c r="C556" s="253" t="s">
        <v>97</v>
      </c>
      <c r="D556" s="254">
        <v>10</v>
      </c>
      <c r="E556" s="23">
        <v>7.150958988965038</v>
      </c>
      <c r="F556" s="23">
        <f t="shared" si="29"/>
        <v>71.509589889650385</v>
      </c>
    </row>
    <row r="557" spans="1:6" s="255" customFormat="1" ht="17.25" customHeight="1" x14ac:dyDescent="0.25">
      <c r="A557" s="258">
        <v>16</v>
      </c>
      <c r="B557" s="252" t="s">
        <v>387</v>
      </c>
      <c r="C557" s="253" t="s">
        <v>97</v>
      </c>
      <c r="D557" s="254">
        <v>131</v>
      </c>
      <c r="E557" s="23">
        <v>5.6469269831880853</v>
      </c>
      <c r="F557" s="23">
        <f t="shared" si="29"/>
        <v>739.74743479763913</v>
      </c>
    </row>
    <row r="558" spans="1:6" s="255" customFormat="1" ht="17.25" customHeight="1" x14ac:dyDescent="0.25">
      <c r="A558" s="258">
        <v>17</v>
      </c>
      <c r="B558" s="252" t="s">
        <v>388</v>
      </c>
      <c r="C558" s="253" t="s">
        <v>97</v>
      </c>
      <c r="D558" s="254">
        <v>3</v>
      </c>
      <c r="E558" s="23">
        <v>8.5045877941642942</v>
      </c>
      <c r="F558" s="23">
        <f t="shared" si="29"/>
        <v>25.513763382492883</v>
      </c>
    </row>
    <row r="559" spans="1:6" s="46" customFormat="1" ht="30.75" customHeight="1" x14ac:dyDescent="0.25">
      <c r="A559" s="247">
        <v>18</v>
      </c>
      <c r="B559" s="167" t="s">
        <v>389</v>
      </c>
      <c r="C559" s="253" t="s">
        <v>97</v>
      </c>
      <c r="D559" s="217">
        <v>131</v>
      </c>
      <c r="E559" s="23">
        <v>1.3536288051992571</v>
      </c>
      <c r="F559" s="23">
        <f t="shared" si="29"/>
        <v>177.32537348110267</v>
      </c>
    </row>
    <row r="560" spans="1:6" s="46" customFormat="1" ht="18" customHeight="1" x14ac:dyDescent="0.25">
      <c r="A560" s="166">
        <v>19</v>
      </c>
      <c r="B560" s="21" t="s">
        <v>390</v>
      </c>
      <c r="C560" s="260" t="s">
        <v>391</v>
      </c>
      <c r="D560" s="261">
        <v>4</v>
      </c>
      <c r="E560" s="23">
        <v>1.6859535658273537</v>
      </c>
      <c r="F560" s="23">
        <f t="shared" si="29"/>
        <v>6.7438142633094147</v>
      </c>
    </row>
    <row r="561" spans="1:6" s="266" customFormat="1" ht="28.5" customHeight="1" x14ac:dyDescent="0.25">
      <c r="A561" s="262">
        <v>20</v>
      </c>
      <c r="B561" s="263" t="s">
        <v>392</v>
      </c>
      <c r="C561" s="264" t="s">
        <v>393</v>
      </c>
      <c r="D561" s="265">
        <v>55</v>
      </c>
      <c r="E561" s="23">
        <v>1.0528224040438665</v>
      </c>
      <c r="F561" s="23">
        <f t="shared" si="29"/>
        <v>57.905232222412657</v>
      </c>
    </row>
    <row r="562" spans="1:6" s="266" customFormat="1" ht="21.75" customHeight="1" x14ac:dyDescent="0.25">
      <c r="A562" s="262">
        <v>21</v>
      </c>
      <c r="B562" s="263" t="s">
        <v>394</v>
      </c>
      <c r="C562" s="264" t="s">
        <v>393</v>
      </c>
      <c r="D562" s="265">
        <v>45</v>
      </c>
      <c r="E562" s="23">
        <v>0.93249984358171045</v>
      </c>
      <c r="F562" s="23">
        <f t="shared" si="29"/>
        <v>41.96249296117697</v>
      </c>
    </row>
    <row r="563" spans="1:6" s="266" customFormat="1" ht="19.5" customHeight="1" x14ac:dyDescent="0.25">
      <c r="A563" s="262">
        <v>22</v>
      </c>
      <c r="B563" s="263" t="s">
        <v>395</v>
      </c>
      <c r="C563" s="264" t="s">
        <v>393</v>
      </c>
      <c r="D563" s="265">
        <v>95</v>
      </c>
      <c r="E563" s="23">
        <v>0.75201600288847614</v>
      </c>
      <c r="F563" s="23">
        <f t="shared" si="29"/>
        <v>71.441520274405235</v>
      </c>
    </row>
    <row r="564" spans="1:6" s="266" customFormat="1" ht="20.25" customHeight="1" x14ac:dyDescent="0.25">
      <c r="A564" s="262">
        <v>23</v>
      </c>
      <c r="B564" s="263" t="s">
        <v>396</v>
      </c>
      <c r="C564" s="264" t="s">
        <v>393</v>
      </c>
      <c r="D564" s="265">
        <v>140</v>
      </c>
      <c r="E564" s="23">
        <v>0.60161280231078096</v>
      </c>
      <c r="F564" s="23">
        <f t="shared" si="29"/>
        <v>84.225792323509339</v>
      </c>
    </row>
    <row r="565" spans="1:6" s="266" customFormat="1" ht="18" customHeight="1" x14ac:dyDescent="0.25">
      <c r="A565" s="262">
        <v>24</v>
      </c>
      <c r="B565" s="263" t="s">
        <v>397</v>
      </c>
      <c r="C565" s="264" t="s">
        <v>393</v>
      </c>
      <c r="D565" s="265">
        <v>145</v>
      </c>
      <c r="E565" s="23">
        <v>0.45120960173308566</v>
      </c>
      <c r="F565" s="23">
        <f t="shared" si="29"/>
        <v>65.425392251297424</v>
      </c>
    </row>
    <row r="566" spans="1:6" s="266" customFormat="1" ht="21" customHeight="1" x14ac:dyDescent="0.25">
      <c r="A566" s="262">
        <v>25</v>
      </c>
      <c r="B566" s="263" t="s">
        <v>398</v>
      </c>
      <c r="C566" s="264" t="s">
        <v>393</v>
      </c>
      <c r="D566" s="265">
        <v>550</v>
      </c>
      <c r="E566" s="23">
        <v>0.37600800144423807</v>
      </c>
      <c r="F566" s="23">
        <f t="shared" si="29"/>
        <v>206.80440079433095</v>
      </c>
    </row>
    <row r="567" spans="1:6" s="184" customFormat="1" ht="27" customHeight="1" x14ac:dyDescent="0.25">
      <c r="A567" s="267">
        <v>26</v>
      </c>
      <c r="B567" s="221" t="s">
        <v>399</v>
      </c>
      <c r="C567" s="168" t="s">
        <v>21</v>
      </c>
      <c r="D567" s="246">
        <v>22.5</v>
      </c>
      <c r="E567" s="23">
        <v>9.8181104553049861E-2</v>
      </c>
      <c r="F567" s="23">
        <f t="shared" si="29"/>
        <v>2.2090748524436217</v>
      </c>
    </row>
    <row r="568" spans="1:6" s="244" customFormat="1" ht="18.75" customHeight="1" x14ac:dyDescent="0.25">
      <c r="A568" s="238"/>
      <c r="B568" s="239" t="s">
        <v>400</v>
      </c>
      <c r="C568" s="240"/>
      <c r="D568" s="241"/>
      <c r="E568" s="242"/>
      <c r="F568" s="243">
        <f>SUM(F542:F567)</f>
        <v>5784.7175575686178</v>
      </c>
    </row>
    <row r="569" spans="1:6" ht="17.25" customHeight="1" x14ac:dyDescent="0.25">
      <c r="A569" s="15"/>
      <c r="B569" s="164" t="s">
        <v>401</v>
      </c>
      <c r="C569" s="165"/>
      <c r="D569" s="165"/>
      <c r="E569" s="23"/>
      <c r="F569" s="23"/>
    </row>
    <row r="570" spans="1:6" s="250" customFormat="1" ht="44.25" customHeight="1" x14ac:dyDescent="0.25">
      <c r="A570" s="247">
        <v>1</v>
      </c>
      <c r="B570" s="248" t="s">
        <v>402</v>
      </c>
      <c r="C570" s="225" t="s">
        <v>21</v>
      </c>
      <c r="D570" s="249">
        <v>12</v>
      </c>
      <c r="E570" s="23">
        <v>5.8192562625907067</v>
      </c>
      <c r="F570" s="23">
        <f t="shared" ref="F570:F584" si="30">+E570*D570</f>
        <v>69.831075151088484</v>
      </c>
    </row>
    <row r="571" spans="1:6" s="250" customFormat="1" ht="20.25" customHeight="1" x14ac:dyDescent="0.25">
      <c r="A571" s="268">
        <v>2</v>
      </c>
      <c r="B571" s="269" t="s">
        <v>403</v>
      </c>
      <c r="C571" s="207" t="s">
        <v>21</v>
      </c>
      <c r="D571" s="270">
        <v>10</v>
      </c>
      <c r="E571" s="23">
        <v>2.9356117914549249</v>
      </c>
      <c r="F571" s="23">
        <f t="shared" si="30"/>
        <v>29.356117914549248</v>
      </c>
    </row>
    <row r="572" spans="1:6" s="250" customFormat="1" ht="21.75" customHeight="1" x14ac:dyDescent="0.25">
      <c r="A572" s="268">
        <v>3</v>
      </c>
      <c r="B572" s="248" t="s">
        <v>404</v>
      </c>
      <c r="C572" s="271" t="s">
        <v>21</v>
      </c>
      <c r="D572" s="272">
        <v>45</v>
      </c>
      <c r="E572" s="23">
        <v>2.4967111898089644</v>
      </c>
      <c r="F572" s="23">
        <f t="shared" si="30"/>
        <v>112.35200354140341</v>
      </c>
    </row>
    <row r="573" spans="1:6" s="250" customFormat="1" ht="20.25" customHeight="1" x14ac:dyDescent="0.25">
      <c r="A573" s="268">
        <v>4</v>
      </c>
      <c r="B573" s="248" t="s">
        <v>405</v>
      </c>
      <c r="C573" s="225" t="s">
        <v>21</v>
      </c>
      <c r="D573" s="249">
        <v>115</v>
      </c>
      <c r="E573" s="23">
        <v>2.5377351700263064</v>
      </c>
      <c r="F573" s="23">
        <f t="shared" si="30"/>
        <v>291.83954455302523</v>
      </c>
    </row>
    <row r="574" spans="1:6" s="255" customFormat="1" ht="23.25" customHeight="1" x14ac:dyDescent="0.25">
      <c r="A574" s="268">
        <v>5</v>
      </c>
      <c r="B574" s="252" t="s">
        <v>406</v>
      </c>
      <c r="C574" s="253" t="s">
        <v>97</v>
      </c>
      <c r="D574" s="273">
        <v>2</v>
      </c>
      <c r="E574" s="23">
        <v>17.528779828826007</v>
      </c>
      <c r="F574" s="23">
        <f t="shared" si="30"/>
        <v>35.057559657652014</v>
      </c>
    </row>
    <row r="575" spans="1:6" s="255" customFormat="1" ht="21" customHeight="1" x14ac:dyDescent="0.25">
      <c r="A575" s="268">
        <v>6</v>
      </c>
      <c r="B575" s="252" t="s">
        <v>407</v>
      </c>
      <c r="C575" s="253" t="s">
        <v>97</v>
      </c>
      <c r="D575" s="254">
        <v>4</v>
      </c>
      <c r="E575" s="23">
        <v>8.0533781924312091</v>
      </c>
      <c r="F575" s="23">
        <f t="shared" si="30"/>
        <v>32.213512769724836</v>
      </c>
    </row>
    <row r="576" spans="1:6" s="255" customFormat="1" ht="21" customHeight="1" x14ac:dyDescent="0.25">
      <c r="A576" s="268">
        <v>7</v>
      </c>
      <c r="B576" s="252" t="s">
        <v>408</v>
      </c>
      <c r="C576" s="253" t="s">
        <v>97</v>
      </c>
      <c r="D576" s="254">
        <v>6</v>
      </c>
      <c r="E576" s="23">
        <v>8.0533781924312091</v>
      </c>
      <c r="F576" s="23">
        <f t="shared" si="30"/>
        <v>48.320269154587251</v>
      </c>
    </row>
    <row r="577" spans="1:6" s="255" customFormat="1" ht="21" customHeight="1" x14ac:dyDescent="0.25">
      <c r="A577" s="268">
        <v>8</v>
      </c>
      <c r="B577" s="252" t="s">
        <v>409</v>
      </c>
      <c r="C577" s="253" t="s">
        <v>97</v>
      </c>
      <c r="D577" s="246">
        <v>4</v>
      </c>
      <c r="E577" s="23">
        <v>6.3989429860765616</v>
      </c>
      <c r="F577" s="23">
        <f t="shared" si="30"/>
        <v>25.595771944306247</v>
      </c>
    </row>
    <row r="578" spans="1:6" s="255" customFormat="1" ht="20.25" customHeight="1" x14ac:dyDescent="0.25">
      <c r="A578" s="268">
        <v>9</v>
      </c>
      <c r="B578" s="252" t="s">
        <v>410</v>
      </c>
      <c r="C578" s="253" t="s">
        <v>97</v>
      </c>
      <c r="D578" s="254">
        <v>5</v>
      </c>
      <c r="E578" s="23">
        <v>7.150958988965038</v>
      </c>
      <c r="F578" s="23">
        <f t="shared" si="30"/>
        <v>35.754794944825193</v>
      </c>
    </row>
    <row r="579" spans="1:6" s="255" customFormat="1" ht="20.25" customHeight="1" x14ac:dyDescent="0.25">
      <c r="A579" s="268">
        <v>10</v>
      </c>
      <c r="B579" s="252" t="s">
        <v>411</v>
      </c>
      <c r="C579" s="253" t="s">
        <v>97</v>
      </c>
      <c r="D579" s="254">
        <v>29</v>
      </c>
      <c r="E579" s="23">
        <v>5.6469269831880853</v>
      </c>
      <c r="F579" s="23">
        <f t="shared" si="30"/>
        <v>163.76088251245449</v>
      </c>
    </row>
    <row r="580" spans="1:6" s="46" customFormat="1" ht="26.25" customHeight="1" x14ac:dyDescent="0.25">
      <c r="A580" s="268">
        <v>11</v>
      </c>
      <c r="B580" s="167" t="s">
        <v>412</v>
      </c>
      <c r="C580" s="253" t="s">
        <v>97</v>
      </c>
      <c r="D580" s="217">
        <v>29</v>
      </c>
      <c r="E580" s="23">
        <v>1.3536288051992571</v>
      </c>
      <c r="F580" s="23">
        <f t="shared" si="30"/>
        <v>39.255235350778456</v>
      </c>
    </row>
    <row r="581" spans="1:6" s="46" customFormat="1" ht="27.75" customHeight="1" x14ac:dyDescent="0.25">
      <c r="A581" s="268">
        <v>12</v>
      </c>
      <c r="B581" s="21" t="s">
        <v>413</v>
      </c>
      <c r="C581" s="260" t="s">
        <v>393</v>
      </c>
      <c r="D581" s="261">
        <v>12</v>
      </c>
      <c r="E581" s="23">
        <v>0.75201600288847614</v>
      </c>
      <c r="F581" s="23">
        <f t="shared" si="30"/>
        <v>9.0241920346617128</v>
      </c>
    </row>
    <row r="582" spans="1:6" s="46" customFormat="1" ht="16.5" customHeight="1" x14ac:dyDescent="0.25">
      <c r="A582" s="268">
        <v>13</v>
      </c>
      <c r="B582" s="21" t="s">
        <v>396</v>
      </c>
      <c r="C582" s="260" t="s">
        <v>393</v>
      </c>
      <c r="D582" s="261">
        <v>10</v>
      </c>
      <c r="E582" s="23">
        <v>0.60161280231078096</v>
      </c>
      <c r="F582" s="23">
        <f t="shared" si="30"/>
        <v>6.0161280231078091</v>
      </c>
    </row>
    <row r="583" spans="1:6" s="46" customFormat="1" ht="22.5" customHeight="1" x14ac:dyDescent="0.25">
      <c r="A583" s="268">
        <v>14</v>
      </c>
      <c r="B583" s="263" t="s">
        <v>397</v>
      </c>
      <c r="C583" s="264" t="s">
        <v>393</v>
      </c>
      <c r="D583" s="265">
        <v>45</v>
      </c>
      <c r="E583" s="23">
        <v>0.45120960173308566</v>
      </c>
      <c r="F583" s="23">
        <f t="shared" si="30"/>
        <v>20.304432077988857</v>
      </c>
    </row>
    <row r="584" spans="1:6" s="46" customFormat="1" ht="21" customHeight="1" x14ac:dyDescent="0.25">
      <c r="A584" s="268">
        <v>15</v>
      </c>
      <c r="B584" s="21" t="s">
        <v>414</v>
      </c>
      <c r="C584" s="260" t="s">
        <v>393</v>
      </c>
      <c r="D584" s="261">
        <v>115</v>
      </c>
      <c r="E584" s="23">
        <v>0.40857029436930908</v>
      </c>
      <c r="F584" s="23">
        <f t="shared" si="30"/>
        <v>46.985583852470548</v>
      </c>
    </row>
    <row r="585" spans="1:6" s="244" customFormat="1" ht="16.5" customHeight="1" x14ac:dyDescent="0.25">
      <c r="A585" s="238"/>
      <c r="B585" s="239" t="s">
        <v>415</v>
      </c>
      <c r="C585" s="240"/>
      <c r="D585" s="241"/>
      <c r="E585" s="242"/>
      <c r="F585" s="243">
        <f>SUM(F570:F584)</f>
        <v>965.66710348262382</v>
      </c>
    </row>
    <row r="586" spans="1:6" s="182" customFormat="1" ht="18.75" customHeight="1" x14ac:dyDescent="0.25">
      <c r="A586" s="274"/>
      <c r="B586" s="275" t="s">
        <v>416</v>
      </c>
      <c r="C586" s="276"/>
      <c r="D586" s="276"/>
      <c r="E586" s="23"/>
      <c r="F586" s="23"/>
    </row>
    <row r="587" spans="1:6" s="184" customFormat="1" ht="17.25" customHeight="1" x14ac:dyDescent="0.25">
      <c r="A587" s="258">
        <v>1</v>
      </c>
      <c r="B587" s="221" t="s">
        <v>417</v>
      </c>
      <c r="C587" s="38" t="s">
        <v>21</v>
      </c>
      <c r="D587" s="246">
        <v>3</v>
      </c>
      <c r="E587" s="23">
        <v>5.2717401299616391</v>
      </c>
      <c r="F587" s="23">
        <f t="shared" ref="F587:F601" si="31">+E587*D587</f>
        <v>15.815220389884917</v>
      </c>
    </row>
    <row r="588" spans="1:6" s="24" customFormat="1" ht="15" customHeight="1" x14ac:dyDescent="0.25">
      <c r="A588" s="267">
        <v>2</v>
      </c>
      <c r="B588" s="28" t="s">
        <v>418</v>
      </c>
      <c r="C588" s="38" t="s">
        <v>21</v>
      </c>
      <c r="D588" s="277">
        <v>230</v>
      </c>
      <c r="E588" s="23">
        <v>3.708412775685586</v>
      </c>
      <c r="F588" s="23">
        <f t="shared" si="31"/>
        <v>852.93493840768474</v>
      </c>
    </row>
    <row r="589" spans="1:6" s="24" customFormat="1" ht="18.75" customHeight="1" x14ac:dyDescent="0.25">
      <c r="A589" s="267">
        <v>3</v>
      </c>
      <c r="B589" s="28" t="s">
        <v>419</v>
      </c>
      <c r="C589" s="38" t="s">
        <v>97</v>
      </c>
      <c r="D589" s="277">
        <v>2</v>
      </c>
      <c r="E589" s="23">
        <v>12.182659246793312</v>
      </c>
      <c r="F589" s="23">
        <f t="shared" si="31"/>
        <v>24.365318493586624</v>
      </c>
    </row>
    <row r="590" spans="1:6" s="24" customFormat="1" ht="15.75" customHeight="1" x14ac:dyDescent="0.25">
      <c r="A590" s="267">
        <v>4</v>
      </c>
      <c r="B590" s="278" t="s">
        <v>420</v>
      </c>
      <c r="C590" s="38" t="s">
        <v>97</v>
      </c>
      <c r="D590" s="277">
        <v>14</v>
      </c>
      <c r="E590" s="23">
        <v>9.6258048369724953</v>
      </c>
      <c r="F590" s="23">
        <f t="shared" si="31"/>
        <v>134.76126771761494</v>
      </c>
    </row>
    <row r="591" spans="1:6" s="24" customFormat="1" ht="21.75" customHeight="1" x14ac:dyDescent="0.25">
      <c r="A591" s="267">
        <v>5</v>
      </c>
      <c r="B591" s="279" t="s">
        <v>421</v>
      </c>
      <c r="C591" s="38" t="s">
        <v>97</v>
      </c>
      <c r="D591" s="277">
        <v>50</v>
      </c>
      <c r="E591" s="23">
        <v>6.9185472265739802</v>
      </c>
      <c r="F591" s="23">
        <f t="shared" si="31"/>
        <v>345.92736132869902</v>
      </c>
    </row>
    <row r="592" spans="1:6" s="24" customFormat="1" ht="26.25" customHeight="1" x14ac:dyDescent="0.25">
      <c r="A592" s="267">
        <v>6</v>
      </c>
      <c r="B592" s="278" t="s">
        <v>422</v>
      </c>
      <c r="C592" s="38" t="s">
        <v>97</v>
      </c>
      <c r="D592" s="277">
        <v>50</v>
      </c>
      <c r="E592" s="23">
        <v>0.75201600288847614</v>
      </c>
      <c r="F592" s="23">
        <f t="shared" si="31"/>
        <v>37.600800144423808</v>
      </c>
    </row>
    <row r="593" spans="1:6" s="24" customFormat="1" ht="18" customHeight="1" x14ac:dyDescent="0.25">
      <c r="A593" s="267">
        <v>7</v>
      </c>
      <c r="B593" s="28" t="s">
        <v>423</v>
      </c>
      <c r="C593" s="38" t="s">
        <v>21</v>
      </c>
      <c r="D593" s="277">
        <v>26</v>
      </c>
      <c r="E593" s="23">
        <v>0.63169344242631997</v>
      </c>
      <c r="F593" s="23">
        <f t="shared" si="31"/>
        <v>16.42402950308432</v>
      </c>
    </row>
    <row r="594" spans="1:6" s="184" customFormat="1" ht="41.25" customHeight="1" x14ac:dyDescent="0.25">
      <c r="A594" s="267">
        <v>8</v>
      </c>
      <c r="B594" s="280" t="s">
        <v>424</v>
      </c>
      <c r="C594" s="198" t="s">
        <v>425</v>
      </c>
      <c r="D594" s="215">
        <v>6</v>
      </c>
      <c r="E594" s="23">
        <v>93.273937663058007</v>
      </c>
      <c r="F594" s="23">
        <f t="shared" si="31"/>
        <v>559.64362597834804</v>
      </c>
    </row>
    <row r="595" spans="1:6" s="184" customFormat="1" ht="18.75" customHeight="1" x14ac:dyDescent="0.25">
      <c r="A595" s="267">
        <v>9</v>
      </c>
      <c r="B595" s="221" t="s">
        <v>426</v>
      </c>
      <c r="C595" s="168" t="s">
        <v>97</v>
      </c>
      <c r="D595" s="281">
        <v>3</v>
      </c>
      <c r="E595" s="23">
        <v>33.682083570870468</v>
      </c>
      <c r="F595" s="23">
        <f t="shared" si="31"/>
        <v>101.0462507126114</v>
      </c>
    </row>
    <row r="596" spans="1:6" s="24" customFormat="1" ht="18.75" customHeight="1" x14ac:dyDescent="0.25">
      <c r="A596" s="267">
        <v>10</v>
      </c>
      <c r="B596" s="28" t="s">
        <v>427</v>
      </c>
      <c r="C596" s="38" t="s">
        <v>97</v>
      </c>
      <c r="D596" s="277">
        <v>6</v>
      </c>
      <c r="E596" s="23">
        <v>3.7600800144423809</v>
      </c>
      <c r="F596" s="23">
        <f t="shared" si="31"/>
        <v>22.560480086654287</v>
      </c>
    </row>
    <row r="597" spans="1:6" s="184" customFormat="1" ht="19.5" customHeight="1" x14ac:dyDescent="0.25">
      <c r="A597" s="267">
        <v>11</v>
      </c>
      <c r="B597" s="221" t="s">
        <v>428</v>
      </c>
      <c r="C597" s="168" t="s">
        <v>97</v>
      </c>
      <c r="D597" s="282">
        <v>2</v>
      </c>
      <c r="E597" s="23">
        <v>3.627671822268749</v>
      </c>
      <c r="F597" s="23">
        <f t="shared" si="31"/>
        <v>7.2553436445374979</v>
      </c>
    </row>
    <row r="598" spans="1:6" s="184" customFormat="1" ht="19.5" customHeight="1" x14ac:dyDescent="0.25">
      <c r="A598" s="267">
        <v>12</v>
      </c>
      <c r="B598" s="221" t="s">
        <v>429</v>
      </c>
      <c r="C598" s="168" t="s">
        <v>97</v>
      </c>
      <c r="D598" s="281">
        <v>2</v>
      </c>
      <c r="E598" s="23">
        <v>6.3354722281891664</v>
      </c>
      <c r="F598" s="23">
        <f t="shared" si="31"/>
        <v>12.670944456378333</v>
      </c>
    </row>
    <row r="599" spans="1:6" s="184" customFormat="1" x14ac:dyDescent="0.25">
      <c r="A599" s="267">
        <v>13</v>
      </c>
      <c r="B599" s="90" t="s">
        <v>430</v>
      </c>
      <c r="C599" s="38" t="s">
        <v>97</v>
      </c>
      <c r="D599" s="57">
        <v>2</v>
      </c>
      <c r="E599" s="23">
        <v>10.753828841305209</v>
      </c>
      <c r="F599" s="23">
        <f t="shared" si="31"/>
        <v>21.507657682610418</v>
      </c>
    </row>
    <row r="600" spans="1:6" s="266" customFormat="1" ht="22.5" customHeight="1" x14ac:dyDescent="0.25">
      <c r="A600" s="267">
        <v>14</v>
      </c>
      <c r="B600" s="21" t="s">
        <v>431</v>
      </c>
      <c r="C600" s="260" t="s">
        <v>100</v>
      </c>
      <c r="D600" s="261">
        <v>40</v>
      </c>
      <c r="E600" s="23">
        <v>1.6859535658273537</v>
      </c>
      <c r="F600" s="23">
        <f t="shared" si="31"/>
        <v>67.438142633094145</v>
      </c>
    </row>
    <row r="601" spans="1:6" s="184" customFormat="1" ht="21" customHeight="1" x14ac:dyDescent="0.25">
      <c r="A601" s="267">
        <v>15</v>
      </c>
      <c r="B601" s="221" t="s">
        <v>432</v>
      </c>
      <c r="C601" s="168" t="s">
        <v>21</v>
      </c>
      <c r="D601" s="246">
        <v>233</v>
      </c>
      <c r="E601" s="23">
        <v>0.10662474023348166</v>
      </c>
      <c r="F601" s="23">
        <f t="shared" si="31"/>
        <v>24.843564474401227</v>
      </c>
    </row>
    <row r="602" spans="1:6" s="250" customFormat="1" ht="15.75" customHeight="1" x14ac:dyDescent="0.25">
      <c r="A602" s="225"/>
      <c r="B602" s="283" t="s">
        <v>433</v>
      </c>
      <c r="C602" s="284"/>
      <c r="D602" s="285"/>
      <c r="E602" s="286"/>
      <c r="F602" s="287">
        <f>SUM(F587:F601)</f>
        <v>2244.7949456536139</v>
      </c>
    </row>
    <row r="603" spans="1:6" s="126" customFormat="1" ht="18.75" customHeight="1" x14ac:dyDescent="0.25">
      <c r="A603" s="274"/>
      <c r="B603" s="275" t="s">
        <v>434</v>
      </c>
      <c r="C603" s="276"/>
      <c r="D603" s="276"/>
      <c r="E603" s="23"/>
      <c r="F603" s="23"/>
    </row>
    <row r="604" spans="1:6" s="24" customFormat="1" ht="19.5" customHeight="1" x14ac:dyDescent="0.25">
      <c r="A604" s="258">
        <v>1</v>
      </c>
      <c r="B604" s="28" t="s">
        <v>418</v>
      </c>
      <c r="C604" s="38" t="s">
        <v>21</v>
      </c>
      <c r="D604" s="277">
        <v>22</v>
      </c>
      <c r="E604" s="23">
        <v>3.7132768151922679</v>
      </c>
      <c r="F604" s="23">
        <f t="shared" ref="F604:F614" si="32">+E604*D604</f>
        <v>81.692089934229898</v>
      </c>
    </row>
    <row r="605" spans="1:6" s="24" customFormat="1" ht="16.5" customHeight="1" x14ac:dyDescent="0.25">
      <c r="A605" s="267">
        <v>2</v>
      </c>
      <c r="B605" s="279" t="s">
        <v>420</v>
      </c>
      <c r="C605" s="38" t="s">
        <v>97</v>
      </c>
      <c r="D605" s="277">
        <v>4</v>
      </c>
      <c r="E605" s="23">
        <v>9.6258048369724953</v>
      </c>
      <c r="F605" s="23">
        <f t="shared" si="32"/>
        <v>38.503219347889981</v>
      </c>
    </row>
    <row r="606" spans="1:6" s="24" customFormat="1" ht="21.75" customHeight="1" x14ac:dyDescent="0.25">
      <c r="A606" s="267">
        <v>3</v>
      </c>
      <c r="B606" s="279" t="s">
        <v>421</v>
      </c>
      <c r="C606" s="38" t="s">
        <v>97</v>
      </c>
      <c r="D606" s="277">
        <v>6</v>
      </c>
      <c r="E606" s="23">
        <v>6.9185472265739802</v>
      </c>
      <c r="F606" s="23">
        <f t="shared" si="32"/>
        <v>41.51128335944388</v>
      </c>
    </row>
    <row r="607" spans="1:6" s="24" customFormat="1" ht="26.25" customHeight="1" x14ac:dyDescent="0.25">
      <c r="A607" s="267">
        <v>4</v>
      </c>
      <c r="B607" s="278" t="s">
        <v>422</v>
      </c>
      <c r="C607" s="38" t="s">
        <v>97</v>
      </c>
      <c r="D607" s="277">
        <v>4</v>
      </c>
      <c r="E607" s="23">
        <v>0.75201600288847614</v>
      </c>
      <c r="F607" s="23">
        <f t="shared" si="32"/>
        <v>3.0080640115539046</v>
      </c>
    </row>
    <row r="608" spans="1:6" s="24" customFormat="1" ht="18" customHeight="1" x14ac:dyDescent="0.25">
      <c r="A608" s="267">
        <v>5</v>
      </c>
      <c r="B608" s="28" t="s">
        <v>423</v>
      </c>
      <c r="C608" s="38" t="s">
        <v>21</v>
      </c>
      <c r="D608" s="277">
        <v>2</v>
      </c>
      <c r="E608" s="23">
        <v>0.63169344242631997</v>
      </c>
      <c r="F608" s="23">
        <f t="shared" si="32"/>
        <v>1.2633868848526399</v>
      </c>
    </row>
    <row r="609" spans="1:6" s="184" customFormat="1" ht="41.25" customHeight="1" x14ac:dyDescent="0.25">
      <c r="A609" s="267">
        <v>6</v>
      </c>
      <c r="B609" s="280" t="s">
        <v>424</v>
      </c>
      <c r="C609" s="198" t="s">
        <v>425</v>
      </c>
      <c r="D609" s="215">
        <v>1</v>
      </c>
      <c r="E609" s="23">
        <v>93.273937663058007</v>
      </c>
      <c r="F609" s="23">
        <f t="shared" si="32"/>
        <v>93.273937663058007</v>
      </c>
    </row>
    <row r="610" spans="1:6" s="184" customFormat="1" ht="18.75" customHeight="1" x14ac:dyDescent="0.25">
      <c r="A610" s="267">
        <v>7</v>
      </c>
      <c r="B610" s="221" t="s">
        <v>426</v>
      </c>
      <c r="C610" s="168" t="s">
        <v>97</v>
      </c>
      <c r="D610" s="281">
        <v>1</v>
      </c>
      <c r="E610" s="23">
        <v>33.682083570870468</v>
      </c>
      <c r="F610" s="23">
        <f t="shared" si="32"/>
        <v>33.682083570870468</v>
      </c>
    </row>
    <row r="611" spans="1:6" s="24" customFormat="1" ht="18.75" customHeight="1" x14ac:dyDescent="0.25">
      <c r="A611" s="267">
        <v>8</v>
      </c>
      <c r="B611" s="28" t="s">
        <v>427</v>
      </c>
      <c r="C611" s="38" t="s">
        <v>97</v>
      </c>
      <c r="D611" s="277">
        <v>2</v>
      </c>
      <c r="E611" s="23">
        <v>3.7600800144423809</v>
      </c>
      <c r="F611" s="23">
        <f t="shared" si="32"/>
        <v>7.5201600288847619</v>
      </c>
    </row>
    <row r="612" spans="1:6" s="24" customFormat="1" ht="27.75" customHeight="1" x14ac:dyDescent="0.25">
      <c r="A612" s="267">
        <v>9</v>
      </c>
      <c r="B612" s="90" t="s">
        <v>430</v>
      </c>
      <c r="C612" s="38" t="s">
        <v>97</v>
      </c>
      <c r="D612" s="57">
        <v>2</v>
      </c>
      <c r="E612" s="23">
        <v>10.753828841305209</v>
      </c>
      <c r="F612" s="23">
        <f t="shared" si="32"/>
        <v>21.507657682610418</v>
      </c>
    </row>
    <row r="613" spans="1:6" s="266" customFormat="1" ht="25.5" customHeight="1" x14ac:dyDescent="0.25">
      <c r="A613" s="258">
        <v>10</v>
      </c>
      <c r="B613" s="263" t="s">
        <v>431</v>
      </c>
      <c r="C613" s="264" t="s">
        <v>100</v>
      </c>
      <c r="D613" s="62">
        <v>4</v>
      </c>
      <c r="E613" s="23">
        <v>1.6859535658273537</v>
      </c>
      <c r="F613" s="23">
        <f t="shared" si="32"/>
        <v>6.7438142633094147</v>
      </c>
    </row>
    <row r="614" spans="1:6" s="184" customFormat="1" ht="19.5" customHeight="1" x14ac:dyDescent="0.25">
      <c r="A614" s="267">
        <v>11</v>
      </c>
      <c r="B614" s="221" t="s">
        <v>432</v>
      </c>
      <c r="C614" s="168" t="s">
        <v>21</v>
      </c>
      <c r="D614" s="246">
        <v>22</v>
      </c>
      <c r="E614" s="23">
        <v>0.10662474023348166</v>
      </c>
      <c r="F614" s="23">
        <f t="shared" si="32"/>
        <v>2.3457442851365964</v>
      </c>
    </row>
    <row r="615" spans="1:6" s="250" customFormat="1" ht="18.75" customHeight="1" x14ac:dyDescent="0.25">
      <c r="A615" s="225"/>
      <c r="B615" s="283" t="s">
        <v>435</v>
      </c>
      <c r="C615" s="284"/>
      <c r="D615" s="285"/>
      <c r="E615" s="286"/>
      <c r="F615" s="287">
        <f>SUM(F604:F614)</f>
        <v>331.05144103184006</v>
      </c>
    </row>
    <row r="616" spans="1:6" s="182" customFormat="1" ht="24" customHeight="1" x14ac:dyDescent="0.25">
      <c r="A616" s="274"/>
      <c r="B616" s="288" t="s">
        <v>436</v>
      </c>
      <c r="C616" s="289"/>
      <c r="D616" s="289"/>
      <c r="E616" s="23"/>
      <c r="F616" s="23"/>
    </row>
    <row r="617" spans="1:6" s="293" customFormat="1" ht="29.25" customHeight="1" x14ac:dyDescent="0.25">
      <c r="A617" s="274">
        <v>1</v>
      </c>
      <c r="B617" s="290" t="s">
        <v>437</v>
      </c>
      <c r="C617" s="291" t="s">
        <v>210</v>
      </c>
      <c r="D617" s="292">
        <v>1</v>
      </c>
      <c r="E617" s="23">
        <v>182.17301555540158</v>
      </c>
      <c r="F617" s="23">
        <f t="shared" ref="F617:F653" si="33">+E617*D617</f>
        <v>182.17301555540158</v>
      </c>
    </row>
    <row r="618" spans="1:6" s="102" customFormat="1" ht="27.75" customHeight="1" x14ac:dyDescent="0.25">
      <c r="A618" s="76">
        <v>2</v>
      </c>
      <c r="B618" s="134" t="s">
        <v>438</v>
      </c>
      <c r="C618" s="135" t="s">
        <v>97</v>
      </c>
      <c r="D618" s="33">
        <v>1</v>
      </c>
      <c r="E618" s="23">
        <v>251.71380724420729</v>
      </c>
      <c r="F618" s="23">
        <f t="shared" si="33"/>
        <v>251.71380724420729</v>
      </c>
    </row>
    <row r="619" spans="1:6" s="293" customFormat="1" ht="27" customHeight="1" x14ac:dyDescent="0.25">
      <c r="A619" s="76">
        <v>3</v>
      </c>
      <c r="B619" s="290" t="s">
        <v>439</v>
      </c>
      <c r="C619" s="291" t="s">
        <v>210</v>
      </c>
      <c r="D619" s="292">
        <v>1</v>
      </c>
      <c r="E619" s="23">
        <v>936.1685823554019</v>
      </c>
      <c r="F619" s="23">
        <f t="shared" si="33"/>
        <v>936.1685823554019</v>
      </c>
    </row>
    <row r="620" spans="1:6" s="102" customFormat="1" ht="27.75" customHeight="1" x14ac:dyDescent="0.25">
      <c r="A620" s="76">
        <v>4</v>
      </c>
      <c r="B620" s="134" t="s">
        <v>440</v>
      </c>
      <c r="C620" s="291" t="s">
        <v>210</v>
      </c>
      <c r="D620" s="33">
        <v>1</v>
      </c>
      <c r="E620" s="23">
        <v>317.56540835540159</v>
      </c>
      <c r="F620" s="23">
        <f t="shared" si="33"/>
        <v>317.56540835540159</v>
      </c>
    </row>
    <row r="621" spans="1:6" s="78" customFormat="1" ht="21.75" customHeight="1" x14ac:dyDescent="0.25">
      <c r="A621" s="76">
        <v>5</v>
      </c>
      <c r="B621" s="185" t="s">
        <v>441</v>
      </c>
      <c r="C621" s="294" t="s">
        <v>97</v>
      </c>
      <c r="D621" s="295">
        <v>17</v>
      </c>
      <c r="E621" s="23">
        <v>58.034804307770685</v>
      </c>
      <c r="F621" s="23">
        <f t="shared" si="33"/>
        <v>986.59167323210158</v>
      </c>
    </row>
    <row r="622" spans="1:6" s="296" customFormat="1" ht="29.25" customHeight="1" x14ac:dyDescent="0.25">
      <c r="A622" s="76">
        <v>6</v>
      </c>
      <c r="B622" s="100" t="s">
        <v>442</v>
      </c>
      <c r="C622" s="36" t="s">
        <v>97</v>
      </c>
      <c r="D622" s="39">
        <v>48</v>
      </c>
      <c r="E622" s="23">
        <v>38.857523110006333</v>
      </c>
      <c r="F622" s="23">
        <f t="shared" si="33"/>
        <v>1865.1611092803041</v>
      </c>
    </row>
    <row r="623" spans="1:6" s="126" customFormat="1" ht="21" customHeight="1" x14ac:dyDescent="0.25">
      <c r="A623" s="76">
        <v>7</v>
      </c>
      <c r="B623" s="100" t="s">
        <v>443</v>
      </c>
      <c r="C623" s="297" t="s">
        <v>97</v>
      </c>
      <c r="D623" s="298">
        <v>2</v>
      </c>
      <c r="E623" s="23">
        <v>155.70066114204229</v>
      </c>
      <c r="F623" s="23">
        <f t="shared" si="33"/>
        <v>311.40132228408459</v>
      </c>
    </row>
    <row r="624" spans="1:6" s="126" customFormat="1" ht="20.25" customHeight="1" x14ac:dyDescent="0.25">
      <c r="A624" s="76">
        <v>8</v>
      </c>
      <c r="B624" s="100" t="s">
        <v>444</v>
      </c>
      <c r="C624" s="297" t="s">
        <v>97</v>
      </c>
      <c r="D624" s="298">
        <v>2</v>
      </c>
      <c r="E624" s="23">
        <v>33.576417006932019</v>
      </c>
      <c r="F624" s="23">
        <f t="shared" si="33"/>
        <v>67.152834013864037</v>
      </c>
    </row>
    <row r="625" spans="1:6" s="78" customFormat="1" ht="18" customHeight="1" x14ac:dyDescent="0.25">
      <c r="A625" s="76">
        <v>9</v>
      </c>
      <c r="B625" s="100" t="s">
        <v>445</v>
      </c>
      <c r="C625" s="294" t="s">
        <v>97</v>
      </c>
      <c r="D625" s="298">
        <v>3</v>
      </c>
      <c r="E625" s="23">
        <v>16.860162356173412</v>
      </c>
      <c r="F625" s="23">
        <f t="shared" si="33"/>
        <v>50.580487068520235</v>
      </c>
    </row>
    <row r="626" spans="1:6" s="126" customFormat="1" ht="18.75" customHeight="1" x14ac:dyDescent="0.25">
      <c r="A626" s="76">
        <v>10</v>
      </c>
      <c r="B626" s="299" t="s">
        <v>446</v>
      </c>
      <c r="C626" s="297" t="s">
        <v>97</v>
      </c>
      <c r="D626" s="298">
        <v>2</v>
      </c>
      <c r="E626" s="23">
        <v>6.1793478498338574</v>
      </c>
      <c r="F626" s="23">
        <f t="shared" si="33"/>
        <v>12.358695699667715</v>
      </c>
    </row>
    <row r="627" spans="1:6" s="126" customFormat="1" x14ac:dyDescent="0.25">
      <c r="A627" s="76">
        <v>11</v>
      </c>
      <c r="B627" s="123" t="s">
        <v>447</v>
      </c>
      <c r="C627" s="124" t="s">
        <v>21</v>
      </c>
      <c r="D627" s="226">
        <v>150</v>
      </c>
      <c r="E627" s="23">
        <v>3.0142918465808202</v>
      </c>
      <c r="F627" s="23">
        <f t="shared" si="33"/>
        <v>452.14377698712303</v>
      </c>
    </row>
    <row r="628" spans="1:6" s="126" customFormat="1" x14ac:dyDescent="0.25">
      <c r="A628" s="76">
        <v>12</v>
      </c>
      <c r="B628" s="123" t="s">
        <v>448</v>
      </c>
      <c r="C628" s="124" t="s">
        <v>21</v>
      </c>
      <c r="D628" s="226">
        <v>200</v>
      </c>
      <c r="E628" s="23">
        <v>1.9405742974868261</v>
      </c>
      <c r="F628" s="23">
        <f t="shared" si="33"/>
        <v>388.11485949736522</v>
      </c>
    </row>
    <row r="629" spans="1:6" s="126" customFormat="1" x14ac:dyDescent="0.25">
      <c r="A629" s="76">
        <v>13</v>
      </c>
      <c r="B629" s="123" t="s">
        <v>449</v>
      </c>
      <c r="C629" s="124" t="s">
        <v>21</v>
      </c>
      <c r="D629" s="226">
        <v>23</v>
      </c>
      <c r="E629" s="23">
        <v>1.7119614326087291</v>
      </c>
      <c r="F629" s="23">
        <f t="shared" si="33"/>
        <v>39.375112950000769</v>
      </c>
    </row>
    <row r="630" spans="1:6" s="126" customFormat="1" ht="27.75" customHeight="1" x14ac:dyDescent="0.25">
      <c r="A630" s="76">
        <v>14</v>
      </c>
      <c r="B630" s="123" t="s">
        <v>450</v>
      </c>
      <c r="C630" s="124" t="s">
        <v>21</v>
      </c>
      <c r="D630" s="226">
        <v>23</v>
      </c>
      <c r="E630" s="23">
        <v>1.7570823927820376</v>
      </c>
      <c r="F630" s="23">
        <f t="shared" si="33"/>
        <v>40.412895033986864</v>
      </c>
    </row>
    <row r="631" spans="1:6" s="126" customFormat="1" ht="21.75" customHeight="1" x14ac:dyDescent="0.25">
      <c r="A631" s="76">
        <v>15</v>
      </c>
      <c r="B631" s="123" t="s">
        <v>451</v>
      </c>
      <c r="C631" s="124" t="s">
        <v>21</v>
      </c>
      <c r="D631" s="226">
        <v>13</v>
      </c>
      <c r="E631" s="23">
        <v>2.1992678024804619</v>
      </c>
      <c r="F631" s="23">
        <f t="shared" si="33"/>
        <v>28.590481432246005</v>
      </c>
    </row>
    <row r="632" spans="1:6" s="78" customFormat="1" ht="19.5" customHeight="1" x14ac:dyDescent="0.25">
      <c r="A632" s="76">
        <v>16</v>
      </c>
      <c r="B632" s="185" t="s">
        <v>452</v>
      </c>
      <c r="C632" s="294" t="s">
        <v>21</v>
      </c>
      <c r="D632" s="295">
        <v>3.5</v>
      </c>
      <c r="E632" s="23">
        <v>29.678809864556634</v>
      </c>
      <c r="F632" s="23">
        <f t="shared" si="33"/>
        <v>103.87583452594822</v>
      </c>
    </row>
    <row r="633" spans="1:6" s="78" customFormat="1" ht="16.5" customHeight="1" x14ac:dyDescent="0.25">
      <c r="A633" s="76">
        <v>17</v>
      </c>
      <c r="B633" s="185" t="s">
        <v>453</v>
      </c>
      <c r="C633" s="294" t="s">
        <v>21</v>
      </c>
      <c r="D633" s="295">
        <v>2.5</v>
      </c>
      <c r="E633" s="23">
        <v>15.835054770321433</v>
      </c>
      <c r="F633" s="23">
        <f t="shared" si="33"/>
        <v>39.587636925803579</v>
      </c>
    </row>
    <row r="634" spans="1:6" s="19" customFormat="1" ht="18.75" customHeight="1" x14ac:dyDescent="0.25">
      <c r="A634" s="76">
        <v>18</v>
      </c>
      <c r="B634" s="185" t="s">
        <v>454</v>
      </c>
      <c r="C634" s="294" t="s">
        <v>97</v>
      </c>
      <c r="D634" s="295">
        <v>3</v>
      </c>
      <c r="E634" s="23">
        <v>1.9334069031968593</v>
      </c>
      <c r="F634" s="23">
        <f t="shared" si="33"/>
        <v>5.8002207095905778</v>
      </c>
    </row>
    <row r="635" spans="1:6" s="19" customFormat="1" x14ac:dyDescent="0.25">
      <c r="A635" s="76">
        <v>19</v>
      </c>
      <c r="B635" s="185" t="s">
        <v>455</v>
      </c>
      <c r="C635" s="294" t="s">
        <v>97</v>
      </c>
      <c r="D635" s="295">
        <v>30</v>
      </c>
      <c r="E635" s="23">
        <v>1.6638749508799242</v>
      </c>
      <c r="F635" s="23">
        <f t="shared" si="33"/>
        <v>49.916248526397723</v>
      </c>
    </row>
    <row r="636" spans="1:6" s="78" customFormat="1" x14ac:dyDescent="0.25">
      <c r="A636" s="76">
        <v>20</v>
      </c>
      <c r="B636" s="185" t="s">
        <v>456</v>
      </c>
      <c r="C636" s="294" t="s">
        <v>97</v>
      </c>
      <c r="D636" s="295">
        <v>9</v>
      </c>
      <c r="E636" s="23">
        <v>1.3511248991550258</v>
      </c>
      <c r="F636" s="23">
        <f t="shared" si="33"/>
        <v>12.160124092395233</v>
      </c>
    </row>
    <row r="637" spans="1:6" s="78" customFormat="1" ht="15.75" customHeight="1" x14ac:dyDescent="0.25">
      <c r="A637" s="76">
        <v>21</v>
      </c>
      <c r="B637" s="185" t="s">
        <v>457</v>
      </c>
      <c r="C637" s="294" t="s">
        <v>97</v>
      </c>
      <c r="D637" s="295">
        <v>3</v>
      </c>
      <c r="E637" s="23">
        <v>1.9031046452751672</v>
      </c>
      <c r="F637" s="23">
        <f t="shared" si="33"/>
        <v>5.7093139358255014</v>
      </c>
    </row>
    <row r="638" spans="1:6" s="78" customFormat="1" x14ac:dyDescent="0.25">
      <c r="A638" s="76">
        <v>22</v>
      </c>
      <c r="B638" s="185" t="s">
        <v>458</v>
      </c>
      <c r="C638" s="294" t="s">
        <v>97</v>
      </c>
      <c r="D638" s="295">
        <v>80</v>
      </c>
      <c r="E638" s="23">
        <v>1.1676329944502375</v>
      </c>
      <c r="F638" s="23">
        <f t="shared" si="33"/>
        <v>93.410639556018992</v>
      </c>
    </row>
    <row r="639" spans="1:6" s="78" customFormat="1" x14ac:dyDescent="0.25">
      <c r="A639" s="76">
        <v>23</v>
      </c>
      <c r="B639" s="185" t="s">
        <v>459</v>
      </c>
      <c r="C639" s="294" t="s">
        <v>97</v>
      </c>
      <c r="D639" s="295">
        <v>150</v>
      </c>
      <c r="E639" s="23">
        <v>0.91495561747970966</v>
      </c>
      <c r="F639" s="23">
        <f t="shared" si="33"/>
        <v>137.24334262195646</v>
      </c>
    </row>
    <row r="640" spans="1:6" s="78" customFormat="1" x14ac:dyDescent="0.25">
      <c r="A640" s="76">
        <v>24</v>
      </c>
      <c r="B640" s="185" t="s">
        <v>460</v>
      </c>
      <c r="C640" s="294" t="s">
        <v>97</v>
      </c>
      <c r="D640" s="295">
        <v>22</v>
      </c>
      <c r="E640" s="23">
        <v>1.3511248991550258</v>
      </c>
      <c r="F640" s="23">
        <f t="shared" si="33"/>
        <v>29.724747781410567</v>
      </c>
    </row>
    <row r="641" spans="1:6" s="78" customFormat="1" x14ac:dyDescent="0.25">
      <c r="A641" s="76">
        <v>25</v>
      </c>
      <c r="B641" s="185" t="s">
        <v>461</v>
      </c>
      <c r="C641" s="294" t="s">
        <v>97</v>
      </c>
      <c r="D641" s="295">
        <v>40</v>
      </c>
      <c r="E641" s="23">
        <v>1.9031046452751672</v>
      </c>
      <c r="F641" s="23">
        <f t="shared" si="33"/>
        <v>76.124185811006683</v>
      </c>
    </row>
    <row r="642" spans="1:6" s="78" customFormat="1" x14ac:dyDescent="0.25">
      <c r="A642" s="76">
        <v>26</v>
      </c>
      <c r="B642" s="185" t="s">
        <v>462</v>
      </c>
      <c r="C642" s="294" t="s">
        <v>97</v>
      </c>
      <c r="D642" s="295">
        <v>25</v>
      </c>
      <c r="E642" s="23">
        <v>1.9031046452751672</v>
      </c>
      <c r="F642" s="23">
        <f t="shared" si="33"/>
        <v>47.577616131879182</v>
      </c>
    </row>
    <row r="643" spans="1:6" s="78" customFormat="1" x14ac:dyDescent="0.25">
      <c r="A643" s="76">
        <v>27</v>
      </c>
      <c r="B643" s="185" t="s">
        <v>463</v>
      </c>
      <c r="C643" s="294" t="s">
        <v>97</v>
      </c>
      <c r="D643" s="295">
        <v>5</v>
      </c>
      <c r="E643" s="23">
        <v>1.9031046452751672</v>
      </c>
      <c r="F643" s="23">
        <f t="shared" si="33"/>
        <v>9.5155232263758354</v>
      </c>
    </row>
    <row r="644" spans="1:6" s="78" customFormat="1" x14ac:dyDescent="0.25">
      <c r="A644" s="76">
        <v>28</v>
      </c>
      <c r="B644" s="185" t="s">
        <v>464</v>
      </c>
      <c r="C644" s="294" t="s">
        <v>97</v>
      </c>
      <c r="D644" s="295">
        <v>17</v>
      </c>
      <c r="E644" s="23">
        <v>1.2383224987217543</v>
      </c>
      <c r="F644" s="23">
        <f t="shared" si="33"/>
        <v>21.051482478269822</v>
      </c>
    </row>
    <row r="645" spans="1:6" s="78" customFormat="1" x14ac:dyDescent="0.25">
      <c r="A645" s="76">
        <v>29</v>
      </c>
      <c r="B645" s="185" t="s">
        <v>465</v>
      </c>
      <c r="C645" s="294" t="s">
        <v>97</v>
      </c>
      <c r="D645" s="295">
        <v>6</v>
      </c>
      <c r="E645" s="23">
        <v>1.0443023699765275</v>
      </c>
      <c r="F645" s="23">
        <f t="shared" si="33"/>
        <v>6.2658142198591644</v>
      </c>
    </row>
    <row r="646" spans="1:6" s="78" customFormat="1" ht="17.25" customHeight="1" x14ac:dyDescent="0.25">
      <c r="A646" s="76">
        <v>30</v>
      </c>
      <c r="B646" s="185" t="s">
        <v>466</v>
      </c>
      <c r="C646" s="294" t="s">
        <v>97</v>
      </c>
      <c r="D646" s="295">
        <v>1</v>
      </c>
      <c r="E646" s="23">
        <v>2.5167497036321635</v>
      </c>
      <c r="F646" s="23">
        <f t="shared" si="33"/>
        <v>2.5167497036321635</v>
      </c>
    </row>
    <row r="647" spans="1:6" s="78" customFormat="1" ht="25.5" customHeight="1" x14ac:dyDescent="0.25">
      <c r="A647" s="76">
        <v>31</v>
      </c>
      <c r="B647" s="185" t="s">
        <v>467</v>
      </c>
      <c r="C647" s="294" t="s">
        <v>97</v>
      </c>
      <c r="D647" s="295">
        <v>2</v>
      </c>
      <c r="E647" s="23">
        <v>1.5692095399926838</v>
      </c>
      <c r="F647" s="23">
        <f t="shared" si="33"/>
        <v>3.1384190799853675</v>
      </c>
    </row>
    <row r="648" spans="1:6" s="78" customFormat="1" ht="21" customHeight="1" x14ac:dyDescent="0.25">
      <c r="A648" s="76">
        <v>32</v>
      </c>
      <c r="B648" s="185" t="s">
        <v>468</v>
      </c>
      <c r="C648" s="294" t="s">
        <v>97</v>
      </c>
      <c r="D648" s="295">
        <v>5</v>
      </c>
      <c r="E648" s="23">
        <v>1.4639272995882973</v>
      </c>
      <c r="F648" s="23">
        <f t="shared" si="33"/>
        <v>7.3196364979414863</v>
      </c>
    </row>
    <row r="649" spans="1:6" s="78" customFormat="1" ht="17.25" customHeight="1" x14ac:dyDescent="0.25">
      <c r="A649" s="76">
        <v>33</v>
      </c>
      <c r="B649" s="185" t="s">
        <v>469</v>
      </c>
      <c r="C649" s="294" t="s">
        <v>97</v>
      </c>
      <c r="D649" s="295">
        <v>3</v>
      </c>
      <c r="E649" s="23">
        <v>1.1631208984329067</v>
      </c>
      <c r="F649" s="23">
        <f t="shared" si="33"/>
        <v>3.4893626952987198</v>
      </c>
    </row>
    <row r="650" spans="1:6" s="78" customFormat="1" ht="16.5" customHeight="1" x14ac:dyDescent="0.25">
      <c r="A650" s="294">
        <v>34</v>
      </c>
      <c r="B650" s="185" t="s">
        <v>470</v>
      </c>
      <c r="C650" s="294" t="s">
        <v>97</v>
      </c>
      <c r="D650" s="295">
        <v>9</v>
      </c>
      <c r="E650" s="23">
        <v>3.1183625059429447</v>
      </c>
      <c r="F650" s="23">
        <f t="shared" si="33"/>
        <v>28.065262553486502</v>
      </c>
    </row>
    <row r="651" spans="1:6" s="78" customFormat="1" ht="15.75" customHeight="1" x14ac:dyDescent="0.25">
      <c r="A651" s="76">
        <v>35</v>
      </c>
      <c r="B651" s="185" t="s">
        <v>471</v>
      </c>
      <c r="C651" s="294" t="s">
        <v>97</v>
      </c>
      <c r="D651" s="295">
        <v>12</v>
      </c>
      <c r="E651" s="23">
        <v>2.5167497036321635</v>
      </c>
      <c r="F651" s="23">
        <f t="shared" si="33"/>
        <v>30.200996443585964</v>
      </c>
    </row>
    <row r="652" spans="1:6" s="78" customFormat="1" ht="20.25" customHeight="1" x14ac:dyDescent="0.25">
      <c r="A652" s="294">
        <v>36</v>
      </c>
      <c r="B652" s="185" t="s">
        <v>472</v>
      </c>
      <c r="C652" s="294" t="s">
        <v>97</v>
      </c>
      <c r="D652" s="295">
        <v>13</v>
      </c>
      <c r="E652" s="23">
        <v>1.1134878422422672</v>
      </c>
      <c r="F652" s="23">
        <f t="shared" si="33"/>
        <v>14.475341949149474</v>
      </c>
    </row>
    <row r="653" spans="1:6" s="184" customFormat="1" ht="17.25" customHeight="1" x14ac:dyDescent="0.25">
      <c r="A653" s="76">
        <v>37</v>
      </c>
      <c r="B653" s="221" t="s">
        <v>432</v>
      </c>
      <c r="C653" s="168" t="s">
        <v>21</v>
      </c>
      <c r="D653" s="246">
        <v>409</v>
      </c>
      <c r="E653" s="23">
        <v>0.10665331684159143</v>
      </c>
      <c r="F653" s="23">
        <f t="shared" si="33"/>
        <v>43.621206588210896</v>
      </c>
    </row>
    <row r="654" spans="1:6" s="250" customFormat="1" ht="17.25" customHeight="1" x14ac:dyDescent="0.25">
      <c r="A654" s="225"/>
      <c r="B654" s="283" t="s">
        <v>473</v>
      </c>
      <c r="C654" s="284"/>
      <c r="D654" s="300"/>
      <c r="E654" s="286"/>
      <c r="F654" s="287">
        <f>SUM(F617:F653)</f>
        <v>6700.2937670437068</v>
      </c>
    </row>
    <row r="655" spans="1:6" s="182" customFormat="1" ht="20.25" customHeight="1" x14ac:dyDescent="0.25">
      <c r="A655" s="274"/>
      <c r="B655" s="288" t="s">
        <v>474</v>
      </c>
      <c r="C655" s="289"/>
      <c r="D655" s="289"/>
      <c r="E655" s="23"/>
      <c r="F655" s="23"/>
    </row>
    <row r="656" spans="1:6" s="78" customFormat="1" ht="21.75" customHeight="1" x14ac:dyDescent="0.25">
      <c r="A656" s="294">
        <v>1</v>
      </c>
      <c r="B656" s="185" t="s">
        <v>475</v>
      </c>
      <c r="C656" s="294" t="s">
        <v>97</v>
      </c>
      <c r="D656" s="295">
        <v>9</v>
      </c>
      <c r="E656" s="23">
        <v>58.034804307770685</v>
      </c>
      <c r="F656" s="23">
        <f t="shared" ref="F656:F676" si="34">+E656*D656</f>
        <v>522.31323876993611</v>
      </c>
    </row>
    <row r="657" spans="1:6" s="296" customFormat="1" ht="27.75" customHeight="1" x14ac:dyDescent="0.25">
      <c r="A657" s="15">
        <f>A656+1</f>
        <v>2</v>
      </c>
      <c r="B657" s="100" t="s">
        <v>476</v>
      </c>
      <c r="C657" s="36" t="s">
        <v>97</v>
      </c>
      <c r="D657" s="39">
        <v>10</v>
      </c>
      <c r="E657" s="23">
        <v>23.859315948398564</v>
      </c>
      <c r="F657" s="23">
        <f t="shared" si="34"/>
        <v>238.59315948398563</v>
      </c>
    </row>
    <row r="658" spans="1:6" s="126" customFormat="1" ht="24" customHeight="1" x14ac:dyDescent="0.25">
      <c r="A658" s="15">
        <f t="shared" ref="A658:A676" si="35">A657+1</f>
        <v>3</v>
      </c>
      <c r="B658" s="100" t="s">
        <v>443</v>
      </c>
      <c r="C658" s="297" t="s">
        <v>97</v>
      </c>
      <c r="D658" s="298">
        <v>1</v>
      </c>
      <c r="E658" s="23">
        <v>155.70066114204229</v>
      </c>
      <c r="F658" s="23">
        <f t="shared" si="34"/>
        <v>155.70066114204229</v>
      </c>
    </row>
    <row r="659" spans="1:6" s="126" customFormat="1" ht="22.5" customHeight="1" x14ac:dyDescent="0.25">
      <c r="A659" s="15">
        <f t="shared" si="35"/>
        <v>4</v>
      </c>
      <c r="B659" s="100" t="s">
        <v>444</v>
      </c>
      <c r="C659" s="297" t="s">
        <v>97</v>
      </c>
      <c r="D659" s="298">
        <v>1</v>
      </c>
      <c r="E659" s="23">
        <v>33.576417006932019</v>
      </c>
      <c r="F659" s="23">
        <f t="shared" si="34"/>
        <v>33.576417006932019</v>
      </c>
    </row>
    <row r="660" spans="1:6" s="126" customFormat="1" ht="21" customHeight="1" x14ac:dyDescent="0.25">
      <c r="A660" s="15">
        <f t="shared" si="35"/>
        <v>5</v>
      </c>
      <c r="B660" s="123" t="s">
        <v>447</v>
      </c>
      <c r="C660" s="124" t="s">
        <v>21</v>
      </c>
      <c r="D660" s="226">
        <v>70</v>
      </c>
      <c r="E660" s="23">
        <v>3.0142918465808202</v>
      </c>
      <c r="F660" s="23">
        <f t="shared" si="34"/>
        <v>211.0004292606574</v>
      </c>
    </row>
    <row r="661" spans="1:6" s="126" customFormat="1" ht="15" customHeight="1" x14ac:dyDescent="0.25">
      <c r="A661" s="15">
        <f t="shared" si="35"/>
        <v>6</v>
      </c>
      <c r="B661" s="123" t="s">
        <v>448</v>
      </c>
      <c r="C661" s="124" t="s">
        <v>21</v>
      </c>
      <c r="D661" s="226">
        <v>35</v>
      </c>
      <c r="E661" s="23">
        <v>1.9405742974868261</v>
      </c>
      <c r="F661" s="23">
        <f t="shared" si="34"/>
        <v>67.92010041203892</v>
      </c>
    </row>
    <row r="662" spans="1:6" s="78" customFormat="1" ht="18.75" customHeight="1" x14ac:dyDescent="0.25">
      <c r="A662" s="15">
        <f t="shared" si="35"/>
        <v>7</v>
      </c>
      <c r="B662" s="185" t="s">
        <v>452</v>
      </c>
      <c r="C662" s="294" t="s">
        <v>21</v>
      </c>
      <c r="D662" s="295">
        <v>3.5</v>
      </c>
      <c r="E662" s="23">
        <v>29.678809864556634</v>
      </c>
      <c r="F662" s="23">
        <f t="shared" si="34"/>
        <v>103.87583452594822</v>
      </c>
    </row>
    <row r="663" spans="1:6" s="78" customFormat="1" ht="16.5" customHeight="1" x14ac:dyDescent="0.25">
      <c r="A663" s="15">
        <f t="shared" si="35"/>
        <v>8</v>
      </c>
      <c r="B663" s="185" t="s">
        <v>453</v>
      </c>
      <c r="C663" s="294" t="s">
        <v>21</v>
      </c>
      <c r="D663" s="295">
        <v>1</v>
      </c>
      <c r="E663" s="23">
        <v>15.835054770321433</v>
      </c>
      <c r="F663" s="23">
        <f t="shared" si="34"/>
        <v>15.835054770321433</v>
      </c>
    </row>
    <row r="664" spans="1:6" s="19" customFormat="1" ht="21" customHeight="1" x14ac:dyDescent="0.25">
      <c r="A664" s="15">
        <f t="shared" si="35"/>
        <v>9</v>
      </c>
      <c r="B664" s="185" t="s">
        <v>477</v>
      </c>
      <c r="C664" s="294" t="s">
        <v>97</v>
      </c>
      <c r="D664" s="295">
        <v>5</v>
      </c>
      <c r="E664" s="23">
        <v>1.9334069031968593</v>
      </c>
      <c r="F664" s="23">
        <f t="shared" si="34"/>
        <v>9.6670345159842963</v>
      </c>
    </row>
    <row r="665" spans="1:6" s="19" customFormat="1" ht="20.25" customHeight="1" x14ac:dyDescent="0.25">
      <c r="A665" s="15">
        <f t="shared" si="35"/>
        <v>10</v>
      </c>
      <c r="B665" s="185" t="s">
        <v>478</v>
      </c>
      <c r="C665" s="294" t="s">
        <v>97</v>
      </c>
      <c r="D665" s="295">
        <v>7</v>
      </c>
      <c r="E665" s="23">
        <v>1.6638749508799242</v>
      </c>
      <c r="F665" s="23">
        <f t="shared" si="34"/>
        <v>11.64712465615947</v>
      </c>
    </row>
    <row r="666" spans="1:6" s="78" customFormat="1" ht="18" customHeight="1" x14ac:dyDescent="0.25">
      <c r="A666" s="15">
        <f t="shared" si="35"/>
        <v>11</v>
      </c>
      <c r="B666" s="185" t="s">
        <v>456</v>
      </c>
      <c r="C666" s="294" t="s">
        <v>97</v>
      </c>
      <c r="D666" s="295">
        <v>16</v>
      </c>
      <c r="E666" s="23">
        <v>1.1676329944502375</v>
      </c>
      <c r="F666" s="23">
        <f t="shared" si="34"/>
        <v>18.6821279112038</v>
      </c>
    </row>
    <row r="667" spans="1:6" s="78" customFormat="1" ht="18.75" customHeight="1" x14ac:dyDescent="0.25">
      <c r="A667" s="15">
        <f t="shared" si="35"/>
        <v>12</v>
      </c>
      <c r="B667" s="185" t="s">
        <v>459</v>
      </c>
      <c r="C667" s="294" t="s">
        <v>97</v>
      </c>
      <c r="D667" s="295">
        <v>30</v>
      </c>
      <c r="E667" s="23">
        <v>0.91495561747970966</v>
      </c>
      <c r="F667" s="23">
        <f t="shared" si="34"/>
        <v>27.448668524391291</v>
      </c>
    </row>
    <row r="668" spans="1:6" s="78" customFormat="1" ht="18.75" customHeight="1" x14ac:dyDescent="0.25">
      <c r="A668" s="15">
        <f t="shared" si="35"/>
        <v>13</v>
      </c>
      <c r="B668" s="185" t="s">
        <v>461</v>
      </c>
      <c r="C668" s="294" t="s">
        <v>97</v>
      </c>
      <c r="D668" s="295">
        <v>5</v>
      </c>
      <c r="E668" s="23">
        <v>1.9031046452751672</v>
      </c>
      <c r="F668" s="23">
        <f t="shared" si="34"/>
        <v>9.5155232263758354</v>
      </c>
    </row>
    <row r="669" spans="1:6" s="78" customFormat="1" x14ac:dyDescent="0.25">
      <c r="A669" s="15">
        <f t="shared" si="35"/>
        <v>14</v>
      </c>
      <c r="B669" s="185" t="s">
        <v>462</v>
      </c>
      <c r="C669" s="294" t="s">
        <v>97</v>
      </c>
      <c r="D669" s="295">
        <v>10</v>
      </c>
      <c r="E669" s="23">
        <v>1.9031046452751672</v>
      </c>
      <c r="F669" s="23">
        <f t="shared" si="34"/>
        <v>19.031046452751671</v>
      </c>
    </row>
    <row r="670" spans="1:6" s="78" customFormat="1" x14ac:dyDescent="0.25">
      <c r="A670" s="15">
        <f t="shared" si="35"/>
        <v>15</v>
      </c>
      <c r="B670" s="185" t="s">
        <v>464</v>
      </c>
      <c r="C670" s="294" t="s">
        <v>97</v>
      </c>
      <c r="D670" s="295">
        <v>8</v>
      </c>
      <c r="E670" s="23">
        <v>1.2383224987217543</v>
      </c>
      <c r="F670" s="23">
        <f t="shared" si="34"/>
        <v>9.9065799897740341</v>
      </c>
    </row>
    <row r="671" spans="1:6" s="78" customFormat="1" x14ac:dyDescent="0.25">
      <c r="A671" s="15">
        <f t="shared" si="35"/>
        <v>16</v>
      </c>
      <c r="B671" s="185" t="s">
        <v>466</v>
      </c>
      <c r="C671" s="294" t="s">
        <v>97</v>
      </c>
      <c r="D671" s="295">
        <v>1</v>
      </c>
      <c r="E671" s="23">
        <v>2.5167497036321635</v>
      </c>
      <c r="F671" s="23">
        <f t="shared" si="34"/>
        <v>2.5167497036321635</v>
      </c>
    </row>
    <row r="672" spans="1:6" s="78" customFormat="1" x14ac:dyDescent="0.25">
      <c r="A672" s="15">
        <f t="shared" si="35"/>
        <v>17</v>
      </c>
      <c r="B672" s="185" t="s">
        <v>469</v>
      </c>
      <c r="C672" s="294" t="s">
        <v>97</v>
      </c>
      <c r="D672" s="295">
        <v>1</v>
      </c>
      <c r="E672" s="23">
        <v>0.93751609756636378</v>
      </c>
      <c r="F672" s="23">
        <f t="shared" si="34"/>
        <v>0.93751609756636378</v>
      </c>
    </row>
    <row r="673" spans="1:6" s="78" customFormat="1" x14ac:dyDescent="0.25">
      <c r="A673" s="15">
        <f t="shared" si="35"/>
        <v>18</v>
      </c>
      <c r="B673" s="185" t="s">
        <v>470</v>
      </c>
      <c r="C673" s="294" t="s">
        <v>97</v>
      </c>
      <c r="D673" s="295">
        <v>5</v>
      </c>
      <c r="E673" s="23">
        <v>2.5167497036321635</v>
      </c>
      <c r="F673" s="23">
        <f t="shared" si="34"/>
        <v>12.583748518160817</v>
      </c>
    </row>
    <row r="674" spans="1:6" s="78" customFormat="1" x14ac:dyDescent="0.25">
      <c r="A674" s="15">
        <f t="shared" si="35"/>
        <v>19</v>
      </c>
      <c r="B674" s="185" t="s">
        <v>471</v>
      </c>
      <c r="C674" s="294" t="s">
        <v>97</v>
      </c>
      <c r="D674" s="295">
        <v>1</v>
      </c>
      <c r="E674" s="23">
        <v>1.7647337007436874</v>
      </c>
      <c r="F674" s="23">
        <f t="shared" si="34"/>
        <v>1.7647337007436874</v>
      </c>
    </row>
    <row r="675" spans="1:6" s="78" customFormat="1" x14ac:dyDescent="0.25">
      <c r="A675" s="15">
        <f t="shared" si="35"/>
        <v>20</v>
      </c>
      <c r="B675" s="185" t="s">
        <v>472</v>
      </c>
      <c r="C675" s="294" t="s">
        <v>97</v>
      </c>
      <c r="D675" s="295">
        <v>7</v>
      </c>
      <c r="E675" s="23">
        <v>1.1134878422422672</v>
      </c>
      <c r="F675" s="23">
        <f t="shared" si="34"/>
        <v>7.7944148956958701</v>
      </c>
    </row>
    <row r="676" spans="1:6" s="184" customFormat="1" x14ac:dyDescent="0.25">
      <c r="A676" s="15">
        <f t="shared" si="35"/>
        <v>21</v>
      </c>
      <c r="B676" s="221" t="s">
        <v>432</v>
      </c>
      <c r="C676" s="168" t="s">
        <v>21</v>
      </c>
      <c r="D676" s="246">
        <v>105</v>
      </c>
      <c r="E676" s="23">
        <v>0.10665331684159143</v>
      </c>
      <c r="F676" s="23">
        <f t="shared" si="34"/>
        <v>11.1985982683671</v>
      </c>
    </row>
    <row r="677" spans="1:6" s="250" customFormat="1" ht="18.75" customHeight="1" x14ac:dyDescent="0.25">
      <c r="A677" s="225"/>
      <c r="B677" s="283" t="s">
        <v>479</v>
      </c>
      <c r="C677" s="284"/>
      <c r="D677" s="300"/>
      <c r="E677" s="23"/>
      <c r="F677" s="74">
        <f>SUM(F656:F676)</f>
        <v>1491.5087618326681</v>
      </c>
    </row>
    <row r="678" spans="1:6" ht="21" customHeight="1" x14ac:dyDescent="0.25">
      <c r="A678" s="194"/>
      <c r="B678" s="301" t="s">
        <v>480</v>
      </c>
      <c r="C678" s="302"/>
      <c r="D678" s="302"/>
      <c r="E678" s="23"/>
      <c r="F678" s="23"/>
    </row>
    <row r="679" spans="1:6" s="46" customFormat="1" ht="54" customHeight="1" x14ac:dyDescent="0.25">
      <c r="A679" s="44">
        <v>1</v>
      </c>
      <c r="B679" s="167" t="s">
        <v>481</v>
      </c>
      <c r="C679" s="44" t="s">
        <v>210</v>
      </c>
      <c r="D679" s="303">
        <v>1</v>
      </c>
      <c r="E679" s="23">
        <v>9857.9553621590094</v>
      </c>
      <c r="F679" s="23">
        <f t="shared" ref="F679:F712" si="36">+E679*D679</f>
        <v>9857.9553621590094</v>
      </c>
    </row>
    <row r="680" spans="1:6" s="307" customFormat="1" ht="29.25" customHeight="1" x14ac:dyDescent="0.25">
      <c r="A680" s="166">
        <v>2</v>
      </c>
      <c r="B680" s="304" t="s">
        <v>482</v>
      </c>
      <c r="C680" s="305" t="s">
        <v>210</v>
      </c>
      <c r="D680" s="306">
        <v>1</v>
      </c>
      <c r="E680" s="23">
        <v>182.17301555540158</v>
      </c>
      <c r="F680" s="23">
        <f t="shared" si="36"/>
        <v>182.17301555540158</v>
      </c>
    </row>
    <row r="681" spans="1:6" s="184" customFormat="1" ht="27.75" customHeight="1" x14ac:dyDescent="0.25">
      <c r="A681" s="166">
        <v>3</v>
      </c>
      <c r="B681" s="26" t="s">
        <v>483</v>
      </c>
      <c r="C681" s="20" t="s">
        <v>21</v>
      </c>
      <c r="D681" s="215">
        <v>11</v>
      </c>
      <c r="E681" s="23">
        <v>5.4730518076916654</v>
      </c>
      <c r="F681" s="23">
        <f t="shared" si="36"/>
        <v>60.203569884608321</v>
      </c>
    </row>
    <row r="682" spans="1:6" s="24" customFormat="1" ht="26.25" customHeight="1" x14ac:dyDescent="0.25">
      <c r="A682" s="166">
        <v>4</v>
      </c>
      <c r="B682" s="28" t="s">
        <v>484</v>
      </c>
      <c r="C682" s="38" t="s">
        <v>21</v>
      </c>
      <c r="D682" s="277">
        <v>2</v>
      </c>
      <c r="E682" s="23">
        <v>4.138917872827145</v>
      </c>
      <c r="F682" s="23">
        <f t="shared" si="36"/>
        <v>8.2778357456542899</v>
      </c>
    </row>
    <row r="683" spans="1:6" s="24" customFormat="1" ht="19.5" customHeight="1" x14ac:dyDescent="0.25">
      <c r="A683" s="166">
        <v>5</v>
      </c>
      <c r="B683" s="28" t="s">
        <v>485</v>
      </c>
      <c r="C683" s="38" t="s">
        <v>97</v>
      </c>
      <c r="D683" s="277">
        <v>9</v>
      </c>
      <c r="E683" s="23">
        <v>11.731449645060227</v>
      </c>
      <c r="F683" s="23">
        <f t="shared" si="36"/>
        <v>105.58304680554204</v>
      </c>
    </row>
    <row r="684" spans="1:6" s="24" customFormat="1" ht="18.75" customHeight="1" x14ac:dyDescent="0.25">
      <c r="A684" s="166">
        <v>6</v>
      </c>
      <c r="B684" s="28" t="s">
        <v>486</v>
      </c>
      <c r="C684" s="38" t="s">
        <v>97</v>
      </c>
      <c r="D684" s="277">
        <v>1</v>
      </c>
      <c r="E684" s="23">
        <v>12.182659246793312</v>
      </c>
      <c r="F684" s="23">
        <f t="shared" si="36"/>
        <v>12.182659246793312</v>
      </c>
    </row>
    <row r="685" spans="1:6" s="24" customFormat="1" ht="18.75" customHeight="1" x14ac:dyDescent="0.25">
      <c r="A685" s="166">
        <v>7</v>
      </c>
      <c r="B685" s="28" t="s">
        <v>487</v>
      </c>
      <c r="C685" s="38" t="s">
        <v>97</v>
      </c>
      <c r="D685" s="277">
        <v>1</v>
      </c>
      <c r="E685" s="23">
        <v>12.182659246793312</v>
      </c>
      <c r="F685" s="23">
        <f t="shared" si="36"/>
        <v>12.182659246793312</v>
      </c>
    </row>
    <row r="686" spans="1:6" s="184" customFormat="1" ht="18.75" customHeight="1" x14ac:dyDescent="0.25">
      <c r="A686" s="166">
        <v>8</v>
      </c>
      <c r="B686" s="221" t="s">
        <v>488</v>
      </c>
      <c r="C686" s="168" t="s">
        <v>97</v>
      </c>
      <c r="D686" s="281">
        <v>4</v>
      </c>
      <c r="E686" s="23">
        <v>21.288859843268391</v>
      </c>
      <c r="F686" s="23">
        <f t="shared" si="36"/>
        <v>85.155439373073563</v>
      </c>
    </row>
    <row r="687" spans="1:6" s="184" customFormat="1" ht="18.75" customHeight="1" x14ac:dyDescent="0.25">
      <c r="A687" s="166">
        <v>9</v>
      </c>
      <c r="B687" s="221" t="s">
        <v>489</v>
      </c>
      <c r="C687" s="168" t="s">
        <v>97</v>
      </c>
      <c r="D687" s="281">
        <v>1</v>
      </c>
      <c r="E687" s="23">
        <v>19.529142396509354</v>
      </c>
      <c r="F687" s="23">
        <f t="shared" si="36"/>
        <v>19.529142396509354</v>
      </c>
    </row>
    <row r="688" spans="1:6" s="184" customFormat="1" ht="18.75" customHeight="1" x14ac:dyDescent="0.25">
      <c r="A688" s="166">
        <v>10</v>
      </c>
      <c r="B688" s="221" t="s">
        <v>490</v>
      </c>
      <c r="C688" s="168" t="s">
        <v>97</v>
      </c>
      <c r="D688" s="281">
        <v>1</v>
      </c>
      <c r="E688" s="23">
        <v>14.520715817272105</v>
      </c>
      <c r="F688" s="23">
        <f t="shared" si="36"/>
        <v>14.520715817272105</v>
      </c>
    </row>
    <row r="689" spans="1:6" s="311" customFormat="1" ht="21.75" customHeight="1" x14ac:dyDescent="0.25">
      <c r="A689" s="166">
        <v>11</v>
      </c>
      <c r="B689" s="308" t="s">
        <v>491</v>
      </c>
      <c r="C689" s="309" t="s">
        <v>97</v>
      </c>
      <c r="D689" s="310">
        <v>2</v>
      </c>
      <c r="E689" s="23">
        <v>11.430643243904838</v>
      </c>
      <c r="F689" s="23">
        <f t="shared" si="36"/>
        <v>22.861286487809675</v>
      </c>
    </row>
    <row r="690" spans="1:6" s="24" customFormat="1" ht="18.75" customHeight="1" x14ac:dyDescent="0.25">
      <c r="A690" s="262">
        <v>12</v>
      </c>
      <c r="B690" s="28" t="s">
        <v>492</v>
      </c>
      <c r="C690" s="38" t="s">
        <v>97</v>
      </c>
      <c r="D690" s="277">
        <v>8</v>
      </c>
      <c r="E690" s="23">
        <v>4.3867600168494443</v>
      </c>
      <c r="F690" s="23">
        <f t="shared" si="36"/>
        <v>35.094080134795554</v>
      </c>
    </row>
    <row r="691" spans="1:6" s="24" customFormat="1" ht="18.75" customHeight="1" x14ac:dyDescent="0.25">
      <c r="A691" s="166">
        <v>13</v>
      </c>
      <c r="B691" s="28" t="s">
        <v>493</v>
      </c>
      <c r="C691" s="38" t="s">
        <v>97</v>
      </c>
      <c r="D691" s="277">
        <v>2</v>
      </c>
      <c r="E691" s="23">
        <v>3.7600800144423809</v>
      </c>
      <c r="F691" s="23">
        <f t="shared" si="36"/>
        <v>7.5201600288847619</v>
      </c>
    </row>
    <row r="692" spans="1:6" s="46" customFormat="1" ht="27.75" customHeight="1" x14ac:dyDescent="0.25">
      <c r="A692" s="166">
        <v>14</v>
      </c>
      <c r="B692" s="167" t="s">
        <v>494</v>
      </c>
      <c r="C692" s="256" t="s">
        <v>97</v>
      </c>
      <c r="D692" s="312">
        <v>2</v>
      </c>
      <c r="E692" s="23">
        <v>5.7486701660801423</v>
      </c>
      <c r="F692" s="23">
        <f t="shared" si="36"/>
        <v>11.497340332160285</v>
      </c>
    </row>
    <row r="693" spans="1:6" s="46" customFormat="1" ht="21" customHeight="1" x14ac:dyDescent="0.25">
      <c r="A693" s="166">
        <v>15</v>
      </c>
      <c r="B693" s="21" t="s">
        <v>431</v>
      </c>
      <c r="C693" s="260" t="s">
        <v>100</v>
      </c>
      <c r="D693" s="261">
        <v>3</v>
      </c>
      <c r="E693" s="23">
        <v>1.6859535658273537</v>
      </c>
      <c r="F693" s="23">
        <f t="shared" si="36"/>
        <v>5.0578606974820612</v>
      </c>
    </row>
    <row r="694" spans="1:6" s="184" customFormat="1" ht="21" customHeight="1" x14ac:dyDescent="0.25">
      <c r="A694" s="166">
        <v>16</v>
      </c>
      <c r="B694" s="221" t="s">
        <v>432</v>
      </c>
      <c r="C694" s="168" t="s">
        <v>21</v>
      </c>
      <c r="D694" s="246">
        <v>13</v>
      </c>
      <c r="E694" s="23">
        <v>0.10662474023348166</v>
      </c>
      <c r="F694" s="23">
        <f t="shared" si="36"/>
        <v>1.3861216230352615</v>
      </c>
    </row>
    <row r="695" spans="1:6" s="24" customFormat="1" ht="27" x14ac:dyDescent="0.25">
      <c r="A695" s="166">
        <v>17</v>
      </c>
      <c r="B695" s="28" t="s">
        <v>889</v>
      </c>
      <c r="C695" s="38" t="s">
        <v>21</v>
      </c>
      <c r="D695" s="277">
        <v>7.5</v>
      </c>
      <c r="E695" s="23">
        <v>4.138917872827145</v>
      </c>
      <c r="F695" s="23">
        <f t="shared" si="36"/>
        <v>31.041884046203588</v>
      </c>
    </row>
    <row r="696" spans="1:6" s="184" customFormat="1" ht="16.5" customHeight="1" x14ac:dyDescent="0.25">
      <c r="A696" s="166">
        <v>18</v>
      </c>
      <c r="B696" s="221" t="s">
        <v>495</v>
      </c>
      <c r="C696" s="168" t="s">
        <v>97</v>
      </c>
      <c r="D696" s="281">
        <v>2</v>
      </c>
      <c r="E696" s="23">
        <v>19.533654492526686</v>
      </c>
      <c r="F696" s="23">
        <f t="shared" si="36"/>
        <v>39.067308985053373</v>
      </c>
    </row>
    <row r="697" spans="1:6" s="24" customFormat="1" ht="18.75" customHeight="1" x14ac:dyDescent="0.25">
      <c r="A697" s="166">
        <v>19</v>
      </c>
      <c r="B697" s="28" t="s">
        <v>493</v>
      </c>
      <c r="C697" s="38" t="s">
        <v>97</v>
      </c>
      <c r="D697" s="277">
        <v>4</v>
      </c>
      <c r="E697" s="23">
        <v>3.7600800144423809</v>
      </c>
      <c r="F697" s="23">
        <f t="shared" si="36"/>
        <v>15.040320057769524</v>
      </c>
    </row>
    <row r="698" spans="1:6" s="24" customFormat="1" ht="18.75" customHeight="1" x14ac:dyDescent="0.25">
      <c r="A698" s="166">
        <v>20</v>
      </c>
      <c r="B698" s="28" t="s">
        <v>496</v>
      </c>
      <c r="C698" s="38" t="s">
        <v>97</v>
      </c>
      <c r="D698" s="277">
        <v>2</v>
      </c>
      <c r="E698" s="23">
        <v>9.4754016363947979</v>
      </c>
      <c r="F698" s="23">
        <f t="shared" si="36"/>
        <v>18.950803272789596</v>
      </c>
    </row>
    <row r="699" spans="1:6" s="24" customFormat="1" ht="21.75" customHeight="1" x14ac:dyDescent="0.25">
      <c r="A699" s="166">
        <v>21</v>
      </c>
      <c r="B699" s="279" t="s">
        <v>497</v>
      </c>
      <c r="C699" s="38" t="s">
        <v>97</v>
      </c>
      <c r="D699" s="277">
        <v>4</v>
      </c>
      <c r="E699" s="23">
        <v>6.9185472265739802</v>
      </c>
      <c r="F699" s="23">
        <f t="shared" si="36"/>
        <v>27.674188906295921</v>
      </c>
    </row>
    <row r="700" spans="1:6" s="24" customFormat="1" ht="15.75" customHeight="1" x14ac:dyDescent="0.25">
      <c r="A700" s="166">
        <v>22</v>
      </c>
      <c r="B700" s="279" t="s">
        <v>420</v>
      </c>
      <c r="C700" s="38" t="s">
        <v>97</v>
      </c>
      <c r="D700" s="277">
        <v>2</v>
      </c>
      <c r="E700" s="23">
        <v>9.6258048369724953</v>
      </c>
      <c r="F700" s="23">
        <f t="shared" si="36"/>
        <v>19.251609673944991</v>
      </c>
    </row>
    <row r="701" spans="1:6" s="46" customFormat="1" ht="22.5" customHeight="1" x14ac:dyDescent="0.25">
      <c r="A701" s="166">
        <v>23</v>
      </c>
      <c r="B701" s="21" t="s">
        <v>431</v>
      </c>
      <c r="C701" s="260" t="s">
        <v>100</v>
      </c>
      <c r="D701" s="261">
        <v>1.3</v>
      </c>
      <c r="E701" s="23">
        <v>1.6859535658273537</v>
      </c>
      <c r="F701" s="23">
        <f t="shared" si="36"/>
        <v>2.1917396355755598</v>
      </c>
    </row>
    <row r="702" spans="1:6" s="184" customFormat="1" ht="21.75" customHeight="1" x14ac:dyDescent="0.25">
      <c r="A702" s="166">
        <v>24</v>
      </c>
      <c r="B702" s="221" t="s">
        <v>432</v>
      </c>
      <c r="C702" s="168" t="s">
        <v>21</v>
      </c>
      <c r="D702" s="246">
        <v>7.5</v>
      </c>
      <c r="E702" s="23">
        <v>0.10662474023348166</v>
      </c>
      <c r="F702" s="23">
        <f t="shared" si="36"/>
        <v>0.79968555175111244</v>
      </c>
    </row>
    <row r="703" spans="1:6" s="184" customFormat="1" ht="28.5" customHeight="1" x14ac:dyDescent="0.25">
      <c r="A703" s="166">
        <v>25</v>
      </c>
      <c r="B703" s="221" t="s">
        <v>890</v>
      </c>
      <c r="C703" s="38" t="s">
        <v>21</v>
      </c>
      <c r="D703" s="246">
        <v>11</v>
      </c>
      <c r="E703" s="23">
        <v>6.6436482012505396</v>
      </c>
      <c r="F703" s="23">
        <f t="shared" si="36"/>
        <v>73.080130213755936</v>
      </c>
    </row>
    <row r="704" spans="1:6" s="24" customFormat="1" ht="22.5" customHeight="1" x14ac:dyDescent="0.25">
      <c r="A704" s="166">
        <v>26</v>
      </c>
      <c r="B704" s="28" t="s">
        <v>498</v>
      </c>
      <c r="C704" s="38" t="s">
        <v>21</v>
      </c>
      <c r="D704" s="277">
        <v>4</v>
      </c>
      <c r="E704" s="23">
        <v>4.138917872827145</v>
      </c>
      <c r="F704" s="23">
        <f t="shared" si="36"/>
        <v>16.55567149130858</v>
      </c>
    </row>
    <row r="705" spans="1:6" s="184" customFormat="1" ht="19.5" customHeight="1" x14ac:dyDescent="0.25">
      <c r="A705" s="166">
        <v>27</v>
      </c>
      <c r="B705" s="221" t="s">
        <v>495</v>
      </c>
      <c r="C705" s="168" t="s">
        <v>97</v>
      </c>
      <c r="D705" s="281">
        <v>2</v>
      </c>
      <c r="E705" s="23">
        <v>19.533654492526686</v>
      </c>
      <c r="F705" s="23">
        <f t="shared" si="36"/>
        <v>39.067308985053373</v>
      </c>
    </row>
    <row r="706" spans="1:6" s="24" customFormat="1" ht="18.75" customHeight="1" x14ac:dyDescent="0.25">
      <c r="A706" s="166">
        <v>28</v>
      </c>
      <c r="B706" s="28" t="s">
        <v>493</v>
      </c>
      <c r="C706" s="38" t="s">
        <v>97</v>
      </c>
      <c r="D706" s="277">
        <v>4</v>
      </c>
      <c r="E706" s="23">
        <v>3.7600800144423809</v>
      </c>
      <c r="F706" s="23">
        <f t="shared" si="36"/>
        <v>15.040320057769524</v>
      </c>
    </row>
    <row r="707" spans="1:6" s="184" customFormat="1" ht="20.25" customHeight="1" x14ac:dyDescent="0.25">
      <c r="A707" s="166">
        <v>29</v>
      </c>
      <c r="B707" s="221" t="s">
        <v>499</v>
      </c>
      <c r="C707" s="168" t="s">
        <v>97</v>
      </c>
      <c r="D707" s="246">
        <v>2</v>
      </c>
      <c r="E707" s="23">
        <v>17.421524474878105</v>
      </c>
      <c r="F707" s="23">
        <f t="shared" si="36"/>
        <v>34.843048949756209</v>
      </c>
    </row>
    <row r="708" spans="1:6" s="24" customFormat="1" ht="21.75" customHeight="1" x14ac:dyDescent="0.25">
      <c r="A708" s="166">
        <v>30</v>
      </c>
      <c r="B708" s="313" t="s">
        <v>500</v>
      </c>
      <c r="C708" s="38" t="s">
        <v>97</v>
      </c>
      <c r="D708" s="277">
        <v>8</v>
      </c>
      <c r="E708" s="23">
        <v>13.085078450259482</v>
      </c>
      <c r="F708" s="23">
        <f t="shared" si="36"/>
        <v>104.68062760207586</v>
      </c>
    </row>
    <row r="709" spans="1:6" s="24" customFormat="1" ht="21.75" customHeight="1" x14ac:dyDescent="0.25">
      <c r="A709" s="166">
        <v>31</v>
      </c>
      <c r="B709" s="28" t="s">
        <v>421</v>
      </c>
      <c r="C709" s="38" t="s">
        <v>97</v>
      </c>
      <c r="D709" s="277">
        <v>4</v>
      </c>
      <c r="E709" s="23">
        <v>6.9185472265739802</v>
      </c>
      <c r="F709" s="23">
        <f t="shared" si="36"/>
        <v>27.674188906295921</v>
      </c>
    </row>
    <row r="710" spans="1:6" s="24" customFormat="1" ht="18.75" customHeight="1" x14ac:dyDescent="0.25">
      <c r="A710" s="166">
        <v>32</v>
      </c>
      <c r="B710" s="28" t="s">
        <v>501</v>
      </c>
      <c r="C710" s="38" t="s">
        <v>97</v>
      </c>
      <c r="D710" s="277">
        <v>1</v>
      </c>
      <c r="E710" s="23">
        <v>15.792336060657998</v>
      </c>
      <c r="F710" s="23">
        <f t="shared" si="36"/>
        <v>15.792336060657998</v>
      </c>
    </row>
    <row r="711" spans="1:6" s="46" customFormat="1" ht="21" customHeight="1" x14ac:dyDescent="0.25">
      <c r="A711" s="262">
        <v>33</v>
      </c>
      <c r="B711" s="263" t="s">
        <v>431</v>
      </c>
      <c r="C711" s="264" t="s">
        <v>100</v>
      </c>
      <c r="D711" s="265">
        <v>3.8</v>
      </c>
      <c r="E711" s="23">
        <v>1.6859535658273537</v>
      </c>
      <c r="F711" s="23">
        <f t="shared" si="36"/>
        <v>6.4066235501439435</v>
      </c>
    </row>
    <row r="712" spans="1:6" s="184" customFormat="1" ht="19.5" customHeight="1" x14ac:dyDescent="0.25">
      <c r="A712" s="262">
        <v>34</v>
      </c>
      <c r="B712" s="221" t="s">
        <v>432</v>
      </c>
      <c r="C712" s="168" t="s">
        <v>21</v>
      </c>
      <c r="D712" s="246">
        <v>15</v>
      </c>
      <c r="E712" s="23">
        <v>0.10662474023348166</v>
      </c>
      <c r="F712" s="23">
        <f t="shared" si="36"/>
        <v>1.5993711035022249</v>
      </c>
    </row>
    <row r="713" spans="1:6" s="250" customFormat="1" ht="19.5" customHeight="1" x14ac:dyDescent="0.25">
      <c r="A713" s="225"/>
      <c r="B713" s="283" t="s">
        <v>502</v>
      </c>
      <c r="C713" s="284"/>
      <c r="D713" s="300"/>
      <c r="E713" s="286"/>
      <c r="F713" s="287">
        <f>SUM(F679:F712)</f>
        <v>10929.93746258453</v>
      </c>
    </row>
    <row r="714" spans="1:6" s="126" customFormat="1" ht="23.25" customHeight="1" x14ac:dyDescent="0.25">
      <c r="A714" s="124"/>
      <c r="B714" s="314" t="s">
        <v>503</v>
      </c>
      <c r="C714" s="315"/>
      <c r="D714" s="315"/>
      <c r="E714" s="23"/>
      <c r="F714" s="23"/>
    </row>
    <row r="715" spans="1:6" s="184" customFormat="1" ht="42.75" customHeight="1" x14ac:dyDescent="0.25">
      <c r="A715" s="168">
        <v>1</v>
      </c>
      <c r="B715" s="167" t="s">
        <v>891</v>
      </c>
      <c r="C715" s="168" t="s">
        <v>210</v>
      </c>
      <c r="D715" s="169">
        <v>2</v>
      </c>
      <c r="E715" s="23">
        <v>944.92357873779383</v>
      </c>
      <c r="F715" s="23">
        <f t="shared" ref="F715:F746" si="37">+E715*D715</f>
        <v>1889.8471574755877</v>
      </c>
    </row>
    <row r="716" spans="1:6" s="307" customFormat="1" ht="29.25" customHeight="1" x14ac:dyDescent="0.25">
      <c r="A716" s="166">
        <v>2</v>
      </c>
      <c r="B716" s="316" t="s">
        <v>504</v>
      </c>
      <c r="C716" s="317" t="s">
        <v>210</v>
      </c>
      <c r="D716" s="169">
        <v>2</v>
      </c>
      <c r="E716" s="23">
        <v>617.38878791037871</v>
      </c>
      <c r="F716" s="23">
        <f t="shared" si="37"/>
        <v>1234.7775758207574</v>
      </c>
    </row>
    <row r="717" spans="1:6" s="184" customFormat="1" ht="22.5" customHeight="1" x14ac:dyDescent="0.25">
      <c r="A717" s="166">
        <v>3</v>
      </c>
      <c r="B717" s="318" t="s">
        <v>505</v>
      </c>
      <c r="C717" s="168" t="s">
        <v>97</v>
      </c>
      <c r="D717" s="319">
        <v>1</v>
      </c>
      <c r="E717" s="23">
        <v>145.07646036267039</v>
      </c>
      <c r="F717" s="23">
        <f t="shared" si="37"/>
        <v>145.07646036267039</v>
      </c>
    </row>
    <row r="718" spans="1:6" s="170" customFormat="1" ht="24.75" customHeight="1" x14ac:dyDescent="0.25">
      <c r="A718" s="166">
        <v>4</v>
      </c>
      <c r="B718" s="178" t="s">
        <v>506</v>
      </c>
      <c r="C718" s="176" t="s">
        <v>97</v>
      </c>
      <c r="D718" s="177">
        <v>1</v>
      </c>
      <c r="E718" s="23">
        <v>63.233693759536969</v>
      </c>
      <c r="F718" s="23">
        <f t="shared" si="37"/>
        <v>63.233693759536969</v>
      </c>
    </row>
    <row r="719" spans="1:6" s="170" customFormat="1" ht="29.25" customHeight="1" x14ac:dyDescent="0.25">
      <c r="A719" s="166">
        <v>5</v>
      </c>
      <c r="B719" s="178" t="s">
        <v>507</v>
      </c>
      <c r="C719" s="176" t="s">
        <v>97</v>
      </c>
      <c r="D719" s="177">
        <v>1</v>
      </c>
      <c r="E719" s="23">
        <v>38.509663632572547</v>
      </c>
      <c r="F719" s="23">
        <f t="shared" si="37"/>
        <v>38.509663632572547</v>
      </c>
    </row>
    <row r="720" spans="1:6" s="170" customFormat="1" ht="42" customHeight="1" x14ac:dyDescent="0.25">
      <c r="A720" s="166">
        <v>6</v>
      </c>
      <c r="B720" s="175" t="s">
        <v>508</v>
      </c>
      <c r="C720" s="176" t="s">
        <v>210</v>
      </c>
      <c r="D720" s="177">
        <v>1</v>
      </c>
      <c r="E720" s="23">
        <v>754.7035879103787</v>
      </c>
      <c r="F720" s="23">
        <f t="shared" si="37"/>
        <v>754.7035879103787</v>
      </c>
    </row>
    <row r="721" spans="1:6" s="307" customFormat="1" ht="41.25" customHeight="1" x14ac:dyDescent="0.25">
      <c r="A721" s="166">
        <v>7</v>
      </c>
      <c r="B721" s="316" t="s">
        <v>509</v>
      </c>
      <c r="C721" s="317" t="s">
        <v>210</v>
      </c>
      <c r="D721" s="169">
        <v>1</v>
      </c>
      <c r="E721" s="23">
        <v>617.38878791037871</v>
      </c>
      <c r="F721" s="23">
        <f t="shared" si="37"/>
        <v>617.38878791037871</v>
      </c>
    </row>
    <row r="722" spans="1:6" s="170" customFormat="1" ht="40.5" customHeight="1" x14ac:dyDescent="0.25">
      <c r="A722" s="166">
        <v>8</v>
      </c>
      <c r="B722" s="175" t="s">
        <v>510</v>
      </c>
      <c r="C722" s="176" t="s">
        <v>210</v>
      </c>
      <c r="D722" s="177">
        <v>1</v>
      </c>
      <c r="E722" s="23">
        <v>754.7035879103787</v>
      </c>
      <c r="F722" s="23">
        <f t="shared" si="37"/>
        <v>754.7035879103787</v>
      </c>
    </row>
    <row r="723" spans="1:6" s="170" customFormat="1" ht="30.75" customHeight="1" x14ac:dyDescent="0.25">
      <c r="A723" s="166">
        <v>9</v>
      </c>
      <c r="B723" s="175" t="s">
        <v>511</v>
      </c>
      <c r="C723" s="176" t="s">
        <v>210</v>
      </c>
      <c r="D723" s="177">
        <v>1</v>
      </c>
      <c r="E723" s="23">
        <v>926.34708791037872</v>
      </c>
      <c r="F723" s="23">
        <f t="shared" si="37"/>
        <v>926.34708791037872</v>
      </c>
    </row>
    <row r="724" spans="1:6" s="170" customFormat="1" ht="40.5" customHeight="1" x14ac:dyDescent="0.25">
      <c r="A724" s="166">
        <v>10</v>
      </c>
      <c r="B724" s="178" t="s">
        <v>512</v>
      </c>
      <c r="C724" s="176" t="s">
        <v>210</v>
      </c>
      <c r="D724" s="177">
        <v>1</v>
      </c>
      <c r="E724" s="23">
        <v>445.74528791037875</v>
      </c>
      <c r="F724" s="23">
        <f t="shared" si="37"/>
        <v>445.74528791037875</v>
      </c>
    </row>
    <row r="725" spans="1:6" s="170" customFormat="1" ht="29.25" customHeight="1" x14ac:dyDescent="0.25">
      <c r="A725" s="166">
        <v>11</v>
      </c>
      <c r="B725" s="175" t="s">
        <v>513</v>
      </c>
      <c r="C725" s="176" t="s">
        <v>210</v>
      </c>
      <c r="D725" s="177">
        <v>1</v>
      </c>
      <c r="E725" s="23">
        <v>840.52533791037865</v>
      </c>
      <c r="F725" s="23">
        <f t="shared" si="37"/>
        <v>840.52533791037865</v>
      </c>
    </row>
    <row r="726" spans="1:6" s="184" customFormat="1" ht="21.75" customHeight="1" x14ac:dyDescent="0.25">
      <c r="A726" s="166">
        <v>12</v>
      </c>
      <c r="B726" s="318" t="s">
        <v>514</v>
      </c>
      <c r="C726" s="168" t="s">
        <v>97</v>
      </c>
      <c r="D726" s="319">
        <v>1</v>
      </c>
      <c r="E726" s="23">
        <v>30.64746036267038</v>
      </c>
      <c r="F726" s="23">
        <f t="shared" si="37"/>
        <v>30.64746036267038</v>
      </c>
    </row>
    <row r="727" spans="1:6" s="184" customFormat="1" ht="20.25" customHeight="1" x14ac:dyDescent="0.25">
      <c r="A727" s="166">
        <v>13</v>
      </c>
      <c r="B727" s="318" t="s">
        <v>515</v>
      </c>
      <c r="C727" s="168" t="s">
        <v>97</v>
      </c>
      <c r="D727" s="319">
        <v>1</v>
      </c>
      <c r="E727" s="23">
        <v>122.19066036267037</v>
      </c>
      <c r="F727" s="23">
        <f t="shared" si="37"/>
        <v>122.19066036267037</v>
      </c>
    </row>
    <row r="728" spans="1:6" s="184" customFormat="1" ht="36" customHeight="1" x14ac:dyDescent="0.25">
      <c r="A728" s="166">
        <v>1</v>
      </c>
      <c r="B728" s="221" t="s">
        <v>892</v>
      </c>
      <c r="C728" s="317" t="s">
        <v>97</v>
      </c>
      <c r="D728" s="281">
        <v>2</v>
      </c>
      <c r="E728" s="23">
        <v>70.623871133091313</v>
      </c>
      <c r="F728" s="23">
        <f t="shared" si="37"/>
        <v>141.24774226618263</v>
      </c>
    </row>
    <row r="729" spans="1:6" s="184" customFormat="1" ht="19.5" customHeight="1" x14ac:dyDescent="0.25">
      <c r="A729" s="166">
        <f>A728+1</f>
        <v>2</v>
      </c>
      <c r="B729" s="221" t="s">
        <v>516</v>
      </c>
      <c r="C729" s="168" t="s">
        <v>97</v>
      </c>
      <c r="D729" s="281">
        <v>6</v>
      </c>
      <c r="E729" s="23">
        <v>46.105387938588102</v>
      </c>
      <c r="F729" s="23">
        <f t="shared" si="37"/>
        <v>276.6323276315286</v>
      </c>
    </row>
    <row r="730" spans="1:6" s="184" customFormat="1" ht="19.5" customHeight="1" x14ac:dyDescent="0.25">
      <c r="A730" s="166">
        <f t="shared" ref="A730:A771" si="38">A729+1</f>
        <v>3</v>
      </c>
      <c r="B730" s="221" t="s">
        <v>517</v>
      </c>
      <c r="C730" s="168" t="s">
        <v>97</v>
      </c>
      <c r="D730" s="281">
        <v>11</v>
      </c>
      <c r="E730" s="23">
        <v>23.093698250200728</v>
      </c>
      <c r="F730" s="23">
        <f t="shared" si="37"/>
        <v>254.03068075220801</v>
      </c>
    </row>
    <row r="731" spans="1:6" s="184" customFormat="1" ht="21" customHeight="1" x14ac:dyDescent="0.25">
      <c r="A731" s="166">
        <f t="shared" si="38"/>
        <v>4</v>
      </c>
      <c r="B731" s="221" t="s">
        <v>518</v>
      </c>
      <c r="C731" s="168" t="s">
        <v>97</v>
      </c>
      <c r="D731" s="281">
        <v>5</v>
      </c>
      <c r="E731" s="23">
        <v>9.2566037970527706</v>
      </c>
      <c r="F731" s="23">
        <f t="shared" si="37"/>
        <v>46.283018985263851</v>
      </c>
    </row>
    <row r="732" spans="1:6" s="184" customFormat="1" ht="17.25" customHeight="1" x14ac:dyDescent="0.25">
      <c r="A732" s="166">
        <f t="shared" si="38"/>
        <v>5</v>
      </c>
      <c r="B732" s="248" t="s">
        <v>519</v>
      </c>
      <c r="C732" s="168" t="s">
        <v>97</v>
      </c>
      <c r="D732" s="246">
        <v>14</v>
      </c>
      <c r="E732" s="23">
        <v>8.9557973958973793</v>
      </c>
      <c r="F732" s="23">
        <f t="shared" si="37"/>
        <v>125.38116354256331</v>
      </c>
    </row>
    <row r="733" spans="1:6" s="250" customFormat="1" ht="16.5" customHeight="1" x14ac:dyDescent="0.25">
      <c r="A733" s="166">
        <f t="shared" si="38"/>
        <v>6</v>
      </c>
      <c r="B733" s="248" t="s">
        <v>520</v>
      </c>
      <c r="C733" s="168" t="s">
        <v>97</v>
      </c>
      <c r="D733" s="249">
        <v>2</v>
      </c>
      <c r="E733" s="23">
        <v>28.057003869264673</v>
      </c>
      <c r="F733" s="23">
        <f t="shared" si="37"/>
        <v>56.114007738529345</v>
      </c>
    </row>
    <row r="734" spans="1:6" s="250" customFormat="1" ht="19.5" customHeight="1" x14ac:dyDescent="0.25">
      <c r="A734" s="166">
        <f t="shared" si="38"/>
        <v>7</v>
      </c>
      <c r="B734" s="248" t="s">
        <v>521</v>
      </c>
      <c r="C734" s="168" t="s">
        <v>97</v>
      </c>
      <c r="D734" s="249">
        <v>5</v>
      </c>
      <c r="E734" s="23">
        <v>14.971925419005188</v>
      </c>
      <c r="F734" s="23">
        <f t="shared" si="37"/>
        <v>74.859627095025942</v>
      </c>
    </row>
    <row r="735" spans="1:6" s="46" customFormat="1" ht="21" customHeight="1" x14ac:dyDescent="0.25">
      <c r="A735" s="166">
        <f t="shared" si="38"/>
        <v>8</v>
      </c>
      <c r="B735" s="185" t="s">
        <v>518</v>
      </c>
      <c r="C735" s="256" t="s">
        <v>97</v>
      </c>
      <c r="D735" s="257">
        <v>2</v>
      </c>
      <c r="E735" s="23">
        <v>13.317490212650542</v>
      </c>
      <c r="F735" s="23">
        <f t="shared" si="37"/>
        <v>26.634980425301084</v>
      </c>
    </row>
    <row r="736" spans="1:6" s="255" customFormat="1" ht="20.25" customHeight="1" x14ac:dyDescent="0.25">
      <c r="A736" s="166">
        <f t="shared" si="38"/>
        <v>9</v>
      </c>
      <c r="B736" s="221" t="s">
        <v>893</v>
      </c>
      <c r="C736" s="253" t="s">
        <v>97</v>
      </c>
      <c r="D736" s="254">
        <v>2</v>
      </c>
      <c r="E736" s="23">
        <v>39.337243912591816</v>
      </c>
      <c r="F736" s="23">
        <f t="shared" si="37"/>
        <v>78.674487825183633</v>
      </c>
    </row>
    <row r="737" spans="1:6" s="255" customFormat="1" ht="20.25" customHeight="1" x14ac:dyDescent="0.25">
      <c r="A737" s="166">
        <f t="shared" si="38"/>
        <v>10</v>
      </c>
      <c r="B737" s="221" t="s">
        <v>894</v>
      </c>
      <c r="C737" s="253" t="s">
        <v>97</v>
      </c>
      <c r="D737" s="254">
        <v>4</v>
      </c>
      <c r="E737" s="23">
        <v>26.853778264643108</v>
      </c>
      <c r="F737" s="23">
        <f t="shared" si="37"/>
        <v>107.41511305857243</v>
      </c>
    </row>
    <row r="738" spans="1:6" s="255" customFormat="1" ht="19.5" customHeight="1" x14ac:dyDescent="0.25">
      <c r="A738" s="166">
        <f t="shared" si="38"/>
        <v>11</v>
      </c>
      <c r="B738" s="185" t="s">
        <v>518</v>
      </c>
      <c r="C738" s="253" t="s">
        <v>97</v>
      </c>
      <c r="D738" s="254">
        <v>1</v>
      </c>
      <c r="E738" s="23">
        <v>17.077570227092924</v>
      </c>
      <c r="F738" s="23">
        <f t="shared" si="37"/>
        <v>17.077570227092924</v>
      </c>
    </row>
    <row r="739" spans="1:6" s="255" customFormat="1" ht="20.25" customHeight="1" x14ac:dyDescent="0.25">
      <c r="A739" s="166">
        <f t="shared" si="38"/>
        <v>12</v>
      </c>
      <c r="B739" s="252" t="s">
        <v>522</v>
      </c>
      <c r="C739" s="253" t="s">
        <v>97</v>
      </c>
      <c r="D739" s="246">
        <v>8</v>
      </c>
      <c r="E739" s="23">
        <v>10.312689912685787</v>
      </c>
      <c r="F739" s="23">
        <f t="shared" si="37"/>
        <v>82.501519301486297</v>
      </c>
    </row>
    <row r="740" spans="1:6" s="255" customFormat="1" x14ac:dyDescent="0.25">
      <c r="A740" s="166">
        <f t="shared" si="38"/>
        <v>13</v>
      </c>
      <c r="B740" s="320" t="s">
        <v>523</v>
      </c>
      <c r="C740" s="321" t="s">
        <v>97</v>
      </c>
      <c r="D740" s="322">
        <v>11</v>
      </c>
      <c r="E740" s="23">
        <v>11.90256751264079</v>
      </c>
      <c r="F740" s="23">
        <f t="shared" si="37"/>
        <v>130.92824263904868</v>
      </c>
    </row>
    <row r="741" spans="1:6" s="255" customFormat="1" ht="24" customHeight="1" x14ac:dyDescent="0.25">
      <c r="A741" s="166">
        <f t="shared" si="38"/>
        <v>14</v>
      </c>
      <c r="B741" s="252" t="s">
        <v>524</v>
      </c>
      <c r="C741" s="253" t="s">
        <v>97</v>
      </c>
      <c r="D741" s="254">
        <v>7</v>
      </c>
      <c r="E741" s="23">
        <v>4.3274129244088195</v>
      </c>
      <c r="F741" s="23">
        <f t="shared" si="37"/>
        <v>30.291890470861738</v>
      </c>
    </row>
    <row r="742" spans="1:6" s="46" customFormat="1" ht="19.5" customHeight="1" x14ac:dyDescent="0.25">
      <c r="A742" s="166">
        <f t="shared" si="38"/>
        <v>15</v>
      </c>
      <c r="B742" s="217" t="s">
        <v>525</v>
      </c>
      <c r="C742" s="321" t="s">
        <v>97</v>
      </c>
      <c r="D742" s="323">
        <v>10</v>
      </c>
      <c r="E742" s="23">
        <v>8.7233856335063233</v>
      </c>
      <c r="F742" s="23">
        <f t="shared" si="37"/>
        <v>87.233856335063237</v>
      </c>
    </row>
    <row r="743" spans="1:6" s="46" customFormat="1" ht="18" customHeight="1" x14ac:dyDescent="0.25">
      <c r="A743" s="166">
        <f t="shared" si="38"/>
        <v>16</v>
      </c>
      <c r="B743" s="222" t="s">
        <v>526</v>
      </c>
      <c r="C743" s="264" t="s">
        <v>97</v>
      </c>
      <c r="D743" s="217">
        <v>20</v>
      </c>
      <c r="E743" s="23">
        <v>6.4673376248408943</v>
      </c>
      <c r="F743" s="23">
        <f t="shared" si="37"/>
        <v>129.34675249681789</v>
      </c>
    </row>
    <row r="744" spans="1:6" s="46" customFormat="1" ht="18" customHeight="1" x14ac:dyDescent="0.25">
      <c r="A744" s="166">
        <f t="shared" si="38"/>
        <v>17</v>
      </c>
      <c r="B744" s="217" t="s">
        <v>527</v>
      </c>
      <c r="C744" s="264" t="s">
        <v>97</v>
      </c>
      <c r="D744" s="265">
        <v>11</v>
      </c>
      <c r="E744" s="23">
        <v>4.0608864155977713</v>
      </c>
      <c r="F744" s="23">
        <f t="shared" si="37"/>
        <v>44.669750571575484</v>
      </c>
    </row>
    <row r="745" spans="1:6" s="46" customFormat="1" ht="16.5" customHeight="1" x14ac:dyDescent="0.25">
      <c r="A745" s="166">
        <f t="shared" si="38"/>
        <v>18</v>
      </c>
      <c r="B745" s="263" t="s">
        <v>528</v>
      </c>
      <c r="C745" s="264" t="s">
        <v>97</v>
      </c>
      <c r="D745" s="265">
        <v>6</v>
      </c>
      <c r="E745" s="23">
        <v>7.0689504271516759</v>
      </c>
      <c r="F745" s="23">
        <f t="shared" si="37"/>
        <v>42.413702562910053</v>
      </c>
    </row>
    <row r="746" spans="1:6" s="46" customFormat="1" ht="21" customHeight="1" x14ac:dyDescent="0.25">
      <c r="A746" s="166">
        <f t="shared" si="38"/>
        <v>19</v>
      </c>
      <c r="B746" s="263" t="s">
        <v>529</v>
      </c>
      <c r="C746" s="264" t="s">
        <v>97</v>
      </c>
      <c r="D746" s="265">
        <v>8</v>
      </c>
      <c r="E746" s="23">
        <v>3.9104832150200761</v>
      </c>
      <c r="F746" s="23">
        <f t="shared" si="37"/>
        <v>31.283865720160609</v>
      </c>
    </row>
    <row r="747" spans="1:6" s="46" customFormat="1" ht="19.5" customHeight="1" x14ac:dyDescent="0.25">
      <c r="A747" s="166">
        <f t="shared" si="38"/>
        <v>20</v>
      </c>
      <c r="B747" s="217" t="s">
        <v>530</v>
      </c>
      <c r="C747" s="264" t="s">
        <v>97</v>
      </c>
      <c r="D747" s="265">
        <v>4</v>
      </c>
      <c r="E747" s="23">
        <v>8.2721760317732365</v>
      </c>
      <c r="F747" s="23">
        <f t="shared" ref="F747:F771" si="39">+E747*D747</f>
        <v>33.088704127092946</v>
      </c>
    </row>
    <row r="748" spans="1:6" s="46" customFormat="1" ht="19.5" customHeight="1" x14ac:dyDescent="0.25">
      <c r="A748" s="166">
        <f t="shared" si="38"/>
        <v>21</v>
      </c>
      <c r="B748" s="217" t="s">
        <v>531</v>
      </c>
      <c r="C748" s="264" t="s">
        <v>97</v>
      </c>
      <c r="D748" s="265">
        <v>12</v>
      </c>
      <c r="E748" s="23">
        <v>6.7681440259962855</v>
      </c>
      <c r="F748" s="23">
        <f t="shared" si="39"/>
        <v>81.217728311955426</v>
      </c>
    </row>
    <row r="749" spans="1:6" s="46" customFormat="1" ht="19.5" customHeight="1" x14ac:dyDescent="0.25">
      <c r="A749" s="166">
        <f t="shared" si="38"/>
        <v>22</v>
      </c>
      <c r="B749" s="217" t="s">
        <v>532</v>
      </c>
      <c r="C749" s="264" t="s">
        <v>97</v>
      </c>
      <c r="D749" s="265">
        <v>22</v>
      </c>
      <c r="E749" s="23">
        <v>6.0161280231078091</v>
      </c>
      <c r="F749" s="23">
        <f t="shared" si="39"/>
        <v>132.35481650837181</v>
      </c>
    </row>
    <row r="750" spans="1:6" s="46" customFormat="1" ht="26.25" customHeight="1" x14ac:dyDescent="0.25">
      <c r="A750" s="166">
        <f t="shared" si="38"/>
        <v>23</v>
      </c>
      <c r="B750" s="221" t="s">
        <v>533</v>
      </c>
      <c r="C750" s="264" t="s">
        <v>97</v>
      </c>
      <c r="D750" s="265">
        <v>1</v>
      </c>
      <c r="E750" s="23">
        <v>24.064512092431237</v>
      </c>
      <c r="F750" s="23">
        <f t="shared" si="39"/>
        <v>24.064512092431237</v>
      </c>
    </row>
    <row r="751" spans="1:6" s="255" customFormat="1" ht="19.5" customHeight="1" x14ac:dyDescent="0.25">
      <c r="A751" s="166">
        <f t="shared" si="38"/>
        <v>24</v>
      </c>
      <c r="B751" s="252" t="s">
        <v>534</v>
      </c>
      <c r="C751" s="253" t="s">
        <v>97</v>
      </c>
      <c r="D751" s="254">
        <v>2</v>
      </c>
      <c r="E751" s="23">
        <v>23.544907851933818</v>
      </c>
      <c r="F751" s="23">
        <f t="shared" si="39"/>
        <v>47.089815703867636</v>
      </c>
    </row>
    <row r="752" spans="1:6" s="255" customFormat="1" ht="19.5" customHeight="1" x14ac:dyDescent="0.25">
      <c r="A752" s="166">
        <f t="shared" si="38"/>
        <v>25</v>
      </c>
      <c r="B752" s="252" t="s">
        <v>535</v>
      </c>
      <c r="C752" s="253" t="s">
        <v>97</v>
      </c>
      <c r="D752" s="254">
        <v>2</v>
      </c>
      <c r="E752" s="23">
        <v>18.280795831714485</v>
      </c>
      <c r="F752" s="23">
        <f t="shared" si="39"/>
        <v>36.56159166342897</v>
      </c>
    </row>
    <row r="753" spans="1:6" s="255" customFormat="1" ht="19.5" customHeight="1" x14ac:dyDescent="0.25">
      <c r="A753" s="166">
        <f t="shared" si="38"/>
        <v>26</v>
      </c>
      <c r="B753" s="252" t="s">
        <v>536</v>
      </c>
      <c r="C753" s="253" t="s">
        <v>97</v>
      </c>
      <c r="D753" s="254">
        <v>2</v>
      </c>
      <c r="E753" s="23">
        <v>18.280795831714485</v>
      </c>
      <c r="F753" s="23">
        <f t="shared" si="39"/>
        <v>36.56159166342897</v>
      </c>
    </row>
    <row r="754" spans="1:6" s="46" customFormat="1" ht="18" customHeight="1" x14ac:dyDescent="0.25">
      <c r="A754" s="166">
        <f t="shared" si="38"/>
        <v>27</v>
      </c>
      <c r="B754" s="167" t="s">
        <v>537</v>
      </c>
      <c r="C754" s="253" t="s">
        <v>97</v>
      </c>
      <c r="D754" s="217">
        <v>1</v>
      </c>
      <c r="E754" s="23">
        <v>11.280240043327142</v>
      </c>
      <c r="F754" s="23">
        <f t="shared" si="39"/>
        <v>11.280240043327142</v>
      </c>
    </row>
    <row r="755" spans="1:6" s="307" customFormat="1" ht="21.75" customHeight="1" x14ac:dyDescent="0.25">
      <c r="A755" s="166">
        <f t="shared" si="38"/>
        <v>28</v>
      </c>
      <c r="B755" s="324" t="s">
        <v>538</v>
      </c>
      <c r="C755" s="166" t="s">
        <v>21</v>
      </c>
      <c r="D755" s="306">
        <v>10</v>
      </c>
      <c r="E755" s="23">
        <v>6.1354466863286792</v>
      </c>
      <c r="F755" s="23">
        <f t="shared" si="39"/>
        <v>61.354466863286788</v>
      </c>
    </row>
    <row r="756" spans="1:6" s="325" customFormat="1" ht="27" customHeight="1" x14ac:dyDescent="0.25">
      <c r="A756" s="166">
        <f t="shared" si="38"/>
        <v>29</v>
      </c>
      <c r="B756" s="209" t="s">
        <v>539</v>
      </c>
      <c r="C756" s="210" t="s">
        <v>21</v>
      </c>
      <c r="D756" s="223">
        <v>30</v>
      </c>
      <c r="E756" s="23">
        <v>4.9308663194828828</v>
      </c>
      <c r="F756" s="23">
        <f t="shared" si="39"/>
        <v>147.92598958448647</v>
      </c>
    </row>
    <row r="757" spans="1:6" s="184" customFormat="1" ht="27" customHeight="1" x14ac:dyDescent="0.25">
      <c r="A757" s="166">
        <f t="shared" si="38"/>
        <v>30</v>
      </c>
      <c r="B757" s="280" t="s">
        <v>540</v>
      </c>
      <c r="C757" s="198" t="s">
        <v>21</v>
      </c>
      <c r="D757" s="215">
        <v>22</v>
      </c>
      <c r="E757" s="23">
        <v>2.6475125817169167</v>
      </c>
      <c r="F757" s="23">
        <f t="shared" si="39"/>
        <v>58.245276797772171</v>
      </c>
    </row>
    <row r="758" spans="1:6" s="184" customFormat="1" ht="28.5" customHeight="1" x14ac:dyDescent="0.25">
      <c r="A758" s="166">
        <f t="shared" si="38"/>
        <v>31</v>
      </c>
      <c r="B758" s="280" t="s">
        <v>541</v>
      </c>
      <c r="C758" s="198" t="s">
        <v>21</v>
      </c>
      <c r="D758" s="215">
        <v>55</v>
      </c>
      <c r="E758" s="23">
        <v>2.0609400994639056</v>
      </c>
      <c r="F758" s="23">
        <f t="shared" si="39"/>
        <v>113.3517054705148</v>
      </c>
    </row>
    <row r="759" spans="1:6" s="184" customFormat="1" ht="28.5" customHeight="1" x14ac:dyDescent="0.25">
      <c r="A759" s="166">
        <f t="shared" si="38"/>
        <v>32</v>
      </c>
      <c r="B759" s="280" t="s">
        <v>542</v>
      </c>
      <c r="C759" s="198" t="s">
        <v>21</v>
      </c>
      <c r="D759" s="215">
        <v>20</v>
      </c>
      <c r="E759" s="23">
        <v>1.6247708177885893</v>
      </c>
      <c r="F759" s="23">
        <f t="shared" si="39"/>
        <v>32.495416355771788</v>
      </c>
    </row>
    <row r="760" spans="1:6" s="46" customFormat="1" ht="29.25" customHeight="1" x14ac:dyDescent="0.25">
      <c r="A760" s="166">
        <f t="shared" si="38"/>
        <v>33</v>
      </c>
      <c r="B760" s="263" t="s">
        <v>543</v>
      </c>
      <c r="C760" s="264" t="s">
        <v>219</v>
      </c>
      <c r="D760" s="265">
        <v>10</v>
      </c>
      <c r="E760" s="23">
        <v>1.3536288051992571</v>
      </c>
      <c r="F760" s="23">
        <f t="shared" si="39"/>
        <v>13.536288051992571</v>
      </c>
    </row>
    <row r="761" spans="1:6" s="46" customFormat="1" ht="17.25" customHeight="1" x14ac:dyDescent="0.25">
      <c r="A761" s="166">
        <f t="shared" si="38"/>
        <v>34</v>
      </c>
      <c r="B761" s="263" t="s">
        <v>544</v>
      </c>
      <c r="C761" s="264" t="s">
        <v>219</v>
      </c>
      <c r="D761" s="265">
        <v>30</v>
      </c>
      <c r="E761" s="23">
        <v>1.0528224040438665</v>
      </c>
      <c r="F761" s="23">
        <f t="shared" si="39"/>
        <v>31.584672121315997</v>
      </c>
    </row>
    <row r="762" spans="1:6" s="46" customFormat="1" ht="15.75" customHeight="1" x14ac:dyDescent="0.25">
      <c r="A762" s="166">
        <f t="shared" si="38"/>
        <v>35</v>
      </c>
      <c r="B762" s="263" t="s">
        <v>545</v>
      </c>
      <c r="C762" s="264" t="s">
        <v>219</v>
      </c>
      <c r="D762" s="265">
        <v>22</v>
      </c>
      <c r="E762" s="23">
        <v>0.45120960173308566</v>
      </c>
      <c r="F762" s="23">
        <f t="shared" si="39"/>
        <v>9.9266112381278848</v>
      </c>
    </row>
    <row r="763" spans="1:6" s="46" customFormat="1" ht="25.5" customHeight="1" x14ac:dyDescent="0.25">
      <c r="A763" s="166">
        <f t="shared" si="38"/>
        <v>36</v>
      </c>
      <c r="B763" s="263" t="s">
        <v>546</v>
      </c>
      <c r="C763" s="264" t="s">
        <v>100</v>
      </c>
      <c r="D763" s="265">
        <v>12</v>
      </c>
      <c r="E763" s="23">
        <v>1.6848527608952919</v>
      </c>
      <c r="F763" s="23">
        <f t="shared" si="39"/>
        <v>20.218233130743503</v>
      </c>
    </row>
    <row r="764" spans="1:6" s="184" customFormat="1" ht="17.25" customHeight="1" x14ac:dyDescent="0.25">
      <c r="A764" s="166">
        <f t="shared" si="38"/>
        <v>37</v>
      </c>
      <c r="B764" s="280" t="s">
        <v>547</v>
      </c>
      <c r="C764" s="198" t="s">
        <v>21</v>
      </c>
      <c r="D764" s="215">
        <v>137</v>
      </c>
      <c r="E764" s="23">
        <v>0.10659616362537191</v>
      </c>
      <c r="F764" s="23">
        <f t="shared" si="39"/>
        <v>14.603674416675952</v>
      </c>
    </row>
    <row r="765" spans="1:6" s="46" customFormat="1" ht="22.5" customHeight="1" x14ac:dyDescent="0.25">
      <c r="A765" s="166">
        <f t="shared" si="38"/>
        <v>38</v>
      </c>
      <c r="B765" s="221" t="s">
        <v>548</v>
      </c>
      <c r="C765" s="264" t="s">
        <v>219</v>
      </c>
      <c r="D765" s="265">
        <v>53</v>
      </c>
      <c r="E765" s="23">
        <v>1.6848527608952919</v>
      </c>
      <c r="F765" s="23">
        <f t="shared" si="39"/>
        <v>89.297196327450465</v>
      </c>
    </row>
    <row r="766" spans="1:6" s="184" customFormat="1" ht="17.25" customHeight="1" x14ac:dyDescent="0.25">
      <c r="A766" s="166">
        <f t="shared" si="38"/>
        <v>39</v>
      </c>
      <c r="B766" s="221" t="s">
        <v>549</v>
      </c>
      <c r="C766" s="198" t="s">
        <v>260</v>
      </c>
      <c r="D766" s="215">
        <v>50</v>
      </c>
      <c r="E766" s="23">
        <v>0.79839124691325614</v>
      </c>
      <c r="F766" s="23">
        <f t="shared" si="39"/>
        <v>39.919562345662804</v>
      </c>
    </row>
    <row r="767" spans="1:6" s="250" customFormat="1" ht="18.75" customHeight="1" x14ac:dyDescent="0.25">
      <c r="A767" s="166">
        <f t="shared" si="38"/>
        <v>40</v>
      </c>
      <c r="B767" s="248" t="s">
        <v>550</v>
      </c>
      <c r="C767" s="168" t="s">
        <v>97</v>
      </c>
      <c r="D767" s="249">
        <v>2</v>
      </c>
      <c r="E767" s="23">
        <v>7.0005557883873433</v>
      </c>
      <c r="F767" s="23">
        <f t="shared" si="39"/>
        <v>14.001111576774687</v>
      </c>
    </row>
    <row r="768" spans="1:6" s="250" customFormat="1" ht="18" customHeight="1" x14ac:dyDescent="0.25">
      <c r="A768" s="166">
        <f t="shared" si="38"/>
        <v>41</v>
      </c>
      <c r="B768" s="248" t="s">
        <v>551</v>
      </c>
      <c r="C768" s="168" t="s">
        <v>97</v>
      </c>
      <c r="D768" s="249">
        <v>3</v>
      </c>
      <c r="E768" s="23">
        <v>17.528779828826007</v>
      </c>
      <c r="F768" s="23">
        <f t="shared" si="39"/>
        <v>52.586339486478025</v>
      </c>
    </row>
    <row r="769" spans="1:6" s="250" customFormat="1" ht="28.5" customHeight="1" x14ac:dyDescent="0.25">
      <c r="A769" s="166">
        <f t="shared" si="38"/>
        <v>42</v>
      </c>
      <c r="B769" s="221" t="s">
        <v>552</v>
      </c>
      <c r="C769" s="264" t="s">
        <v>219</v>
      </c>
      <c r="D769" s="265">
        <v>4.5</v>
      </c>
      <c r="E769" s="23">
        <v>5.2641120202193328</v>
      </c>
      <c r="F769" s="23">
        <f t="shared" si="39"/>
        <v>23.688504090986996</v>
      </c>
    </row>
    <row r="770" spans="1:6" s="326" customFormat="1" ht="17.25" customHeight="1" x14ac:dyDescent="0.25">
      <c r="A770" s="166">
        <f t="shared" si="38"/>
        <v>43</v>
      </c>
      <c r="B770" s="221" t="s">
        <v>553</v>
      </c>
      <c r="C770" s="264" t="s">
        <v>391</v>
      </c>
      <c r="D770" s="265">
        <v>0.5</v>
      </c>
      <c r="E770" s="23">
        <v>29.779833714383653</v>
      </c>
      <c r="F770" s="23">
        <f t="shared" si="39"/>
        <v>14.889916857191826</v>
      </c>
    </row>
    <row r="771" spans="1:6" s="184" customFormat="1" ht="20.25" customHeight="1" x14ac:dyDescent="0.25">
      <c r="A771" s="166">
        <f t="shared" si="38"/>
        <v>44</v>
      </c>
      <c r="B771" s="318" t="s">
        <v>554</v>
      </c>
      <c r="C771" s="168" t="s">
        <v>21</v>
      </c>
      <c r="D771" s="327">
        <v>2.88</v>
      </c>
      <c r="E771" s="23">
        <v>18.198787269901121</v>
      </c>
      <c r="F771" s="23">
        <f t="shared" si="39"/>
        <v>52.412507337315226</v>
      </c>
    </row>
    <row r="772" spans="1:6" s="193" customFormat="1" ht="16.5" customHeight="1" x14ac:dyDescent="0.25">
      <c r="A772" s="187"/>
      <c r="B772" s="195" t="s">
        <v>555</v>
      </c>
      <c r="C772" s="196"/>
      <c r="D772" s="197"/>
      <c r="E772" s="191"/>
      <c r="F772" s="192">
        <f>SUM(F715:F771)</f>
        <v>10838.973121050567</v>
      </c>
    </row>
    <row r="773" spans="1:6" ht="18" customHeight="1" x14ac:dyDescent="0.25">
      <c r="A773" s="124"/>
      <c r="B773" s="314" t="s">
        <v>556</v>
      </c>
      <c r="C773" s="315"/>
      <c r="D773" s="315"/>
      <c r="E773" s="23"/>
      <c r="F773" s="23"/>
    </row>
    <row r="774" spans="1:6" s="70" customFormat="1" ht="39" customHeight="1" x14ac:dyDescent="0.25">
      <c r="A774" s="328">
        <v>1</v>
      </c>
      <c r="B774" s="329" t="s">
        <v>895</v>
      </c>
      <c r="C774" s="330" t="s">
        <v>97</v>
      </c>
      <c r="D774" s="331">
        <v>1</v>
      </c>
      <c r="E774" s="23">
        <v>38.30997618071347</v>
      </c>
      <c r="F774" s="23">
        <f t="shared" ref="F774:F793" si="40">+E774*D774</f>
        <v>38.30997618071347</v>
      </c>
    </row>
    <row r="775" spans="1:6" s="335" customFormat="1" ht="19.5" customHeight="1" x14ac:dyDescent="0.25">
      <c r="A775" s="328">
        <v>2</v>
      </c>
      <c r="B775" s="332" t="s">
        <v>557</v>
      </c>
      <c r="C775" s="333" t="s">
        <v>97</v>
      </c>
      <c r="D775" s="334">
        <v>1</v>
      </c>
      <c r="E775" s="23">
        <v>5.7153216219524188</v>
      </c>
      <c r="F775" s="23">
        <f t="shared" si="40"/>
        <v>5.7153216219524188</v>
      </c>
    </row>
    <row r="776" spans="1:6" s="335" customFormat="1" ht="19.5" customHeight="1" x14ac:dyDescent="0.25">
      <c r="A776" s="328">
        <v>3</v>
      </c>
      <c r="B776" s="332" t="s">
        <v>558</v>
      </c>
      <c r="C776" s="333" t="s">
        <v>97</v>
      </c>
      <c r="D776" s="334">
        <v>7</v>
      </c>
      <c r="E776" s="23">
        <v>4.5120960173308564</v>
      </c>
      <c r="F776" s="23">
        <f t="shared" si="40"/>
        <v>31.584672121315997</v>
      </c>
    </row>
    <row r="777" spans="1:6" s="339" customFormat="1" ht="17.25" customHeight="1" x14ac:dyDescent="0.25">
      <c r="A777" s="328">
        <v>4</v>
      </c>
      <c r="B777" s="336" t="s">
        <v>559</v>
      </c>
      <c r="C777" s="337" t="s">
        <v>97</v>
      </c>
      <c r="D777" s="338">
        <v>7</v>
      </c>
      <c r="E777" s="23">
        <v>38.546496437117128</v>
      </c>
      <c r="F777" s="23">
        <f t="shared" si="40"/>
        <v>269.82547505981989</v>
      </c>
    </row>
    <row r="778" spans="1:6" s="70" customFormat="1" ht="18.75" customHeight="1" x14ac:dyDescent="0.25">
      <c r="A778" s="328">
        <v>5</v>
      </c>
      <c r="B778" s="329" t="s">
        <v>560</v>
      </c>
      <c r="C778" s="330" t="s">
        <v>219</v>
      </c>
      <c r="D778" s="331">
        <v>14</v>
      </c>
      <c r="E778" s="23">
        <v>2.6848986386686802</v>
      </c>
      <c r="F778" s="23">
        <f t="shared" si="40"/>
        <v>37.588580941361521</v>
      </c>
    </row>
    <row r="779" spans="1:6" s="70" customFormat="1" ht="21" customHeight="1" x14ac:dyDescent="0.25">
      <c r="A779" s="328">
        <v>6</v>
      </c>
      <c r="B779" s="329" t="s">
        <v>561</v>
      </c>
      <c r="C779" s="330" t="s">
        <v>219</v>
      </c>
      <c r="D779" s="331">
        <v>125</v>
      </c>
      <c r="E779" s="23">
        <v>2.4592938378021381</v>
      </c>
      <c r="F779" s="23">
        <f t="shared" si="40"/>
        <v>307.41172972526726</v>
      </c>
    </row>
    <row r="780" spans="1:6" s="24" customFormat="1" ht="22.5" customHeight="1" x14ac:dyDescent="0.25">
      <c r="A780" s="328">
        <v>7</v>
      </c>
      <c r="B780" s="28" t="s">
        <v>562</v>
      </c>
      <c r="C780" s="38" t="s">
        <v>219</v>
      </c>
      <c r="D780" s="57">
        <v>139</v>
      </c>
      <c r="E780" s="23">
        <v>0.55973078816934529</v>
      </c>
      <c r="F780" s="23">
        <f t="shared" si="40"/>
        <v>77.802579555538998</v>
      </c>
    </row>
    <row r="781" spans="1:6" s="70" customFormat="1" ht="19.5" customHeight="1" x14ac:dyDescent="0.25">
      <c r="A781" s="328">
        <v>8</v>
      </c>
      <c r="B781" s="340" t="s">
        <v>563</v>
      </c>
      <c r="C781" s="330" t="s">
        <v>219</v>
      </c>
      <c r="D781" s="341">
        <v>25</v>
      </c>
      <c r="E781" s="23">
        <v>1.3054592913475633</v>
      </c>
      <c r="F781" s="23">
        <f t="shared" si="40"/>
        <v>32.636482283689084</v>
      </c>
    </row>
    <row r="782" spans="1:6" s="70" customFormat="1" ht="38.25" customHeight="1" x14ac:dyDescent="0.25">
      <c r="A782" s="328">
        <v>9</v>
      </c>
      <c r="B782" s="329" t="s">
        <v>896</v>
      </c>
      <c r="C782" s="330" t="s">
        <v>97</v>
      </c>
      <c r="D782" s="331">
        <v>1</v>
      </c>
      <c r="E782" s="23">
        <v>29.28578414605175</v>
      </c>
      <c r="F782" s="23">
        <f t="shared" si="40"/>
        <v>29.28578414605175</v>
      </c>
    </row>
    <row r="783" spans="1:6" s="335" customFormat="1" ht="19.5" customHeight="1" x14ac:dyDescent="0.25">
      <c r="A783" s="328">
        <v>10</v>
      </c>
      <c r="B783" s="332" t="s">
        <v>557</v>
      </c>
      <c r="C783" s="333" t="s">
        <v>97</v>
      </c>
      <c r="D783" s="334">
        <v>1</v>
      </c>
      <c r="E783" s="23">
        <v>5.7153216219524188</v>
      </c>
      <c r="F783" s="23">
        <f t="shared" si="40"/>
        <v>5.7153216219524188</v>
      </c>
    </row>
    <row r="784" spans="1:6" s="335" customFormat="1" ht="19.5" customHeight="1" x14ac:dyDescent="0.25">
      <c r="A784" s="328">
        <v>11</v>
      </c>
      <c r="B784" s="332" t="s">
        <v>564</v>
      </c>
      <c r="C784" s="333" t="s">
        <v>97</v>
      </c>
      <c r="D784" s="334">
        <v>1</v>
      </c>
      <c r="E784" s="23">
        <v>5.4145152207970284</v>
      </c>
      <c r="F784" s="23">
        <f t="shared" si="40"/>
        <v>5.4145152207970284</v>
      </c>
    </row>
    <row r="785" spans="1:6" s="335" customFormat="1" ht="19.5" customHeight="1" x14ac:dyDescent="0.25">
      <c r="A785" s="328">
        <v>12</v>
      </c>
      <c r="B785" s="332" t="s">
        <v>558</v>
      </c>
      <c r="C785" s="333" t="s">
        <v>97</v>
      </c>
      <c r="D785" s="334">
        <v>2</v>
      </c>
      <c r="E785" s="23">
        <v>4.5120960173308564</v>
      </c>
      <c r="F785" s="23">
        <f t="shared" si="40"/>
        <v>9.0241920346617128</v>
      </c>
    </row>
    <row r="786" spans="1:6" s="335" customFormat="1" ht="19.5" customHeight="1" x14ac:dyDescent="0.25">
      <c r="A786" s="328">
        <v>13</v>
      </c>
      <c r="B786" s="332" t="s">
        <v>565</v>
      </c>
      <c r="C786" s="333" t="s">
        <v>97</v>
      </c>
      <c r="D786" s="334">
        <v>1</v>
      </c>
      <c r="E786" s="23">
        <v>1.3536288051992571</v>
      </c>
      <c r="F786" s="23">
        <f t="shared" si="40"/>
        <v>1.3536288051992571</v>
      </c>
    </row>
    <row r="787" spans="1:6" s="339" customFormat="1" ht="20.25" customHeight="1" x14ac:dyDescent="0.25">
      <c r="A787" s="328">
        <v>14</v>
      </c>
      <c r="B787" s="336" t="s">
        <v>566</v>
      </c>
      <c r="C787" s="337" t="s">
        <v>97</v>
      </c>
      <c r="D787" s="338">
        <v>1</v>
      </c>
      <c r="E787" s="23">
        <v>50.578752483332742</v>
      </c>
      <c r="F787" s="23">
        <f t="shared" si="40"/>
        <v>50.578752483332742</v>
      </c>
    </row>
    <row r="788" spans="1:6" s="339" customFormat="1" ht="23.25" customHeight="1" x14ac:dyDescent="0.25">
      <c r="A788" s="328">
        <v>15</v>
      </c>
      <c r="B788" s="336" t="s">
        <v>559</v>
      </c>
      <c r="C788" s="337" t="s">
        <v>97</v>
      </c>
      <c r="D788" s="338">
        <v>4</v>
      </c>
      <c r="E788" s="23">
        <v>38.546496437117128</v>
      </c>
      <c r="F788" s="23">
        <f t="shared" si="40"/>
        <v>154.18598574846851</v>
      </c>
    </row>
    <row r="789" spans="1:6" s="70" customFormat="1" ht="20.25" customHeight="1" x14ac:dyDescent="0.25">
      <c r="A789" s="328">
        <v>16</v>
      </c>
      <c r="B789" s="329" t="s">
        <v>560</v>
      </c>
      <c r="C789" s="330" t="s">
        <v>219</v>
      </c>
      <c r="D789" s="331">
        <v>30</v>
      </c>
      <c r="E789" s="23">
        <v>2.6848986386686802</v>
      </c>
      <c r="F789" s="23">
        <f t="shared" si="40"/>
        <v>80.54695916006041</v>
      </c>
    </row>
    <row r="790" spans="1:6" s="70" customFormat="1" ht="23.25" customHeight="1" x14ac:dyDescent="0.25">
      <c r="A790" s="328">
        <v>17</v>
      </c>
      <c r="B790" s="329" t="s">
        <v>561</v>
      </c>
      <c r="C790" s="330" t="s">
        <v>219</v>
      </c>
      <c r="D790" s="331">
        <v>37</v>
      </c>
      <c r="E790" s="23">
        <v>2.4592938378021381</v>
      </c>
      <c r="F790" s="23">
        <f t="shared" si="40"/>
        <v>90.993871998679111</v>
      </c>
    </row>
    <row r="791" spans="1:6" s="70" customFormat="1" ht="23.25" customHeight="1" x14ac:dyDescent="0.25">
      <c r="A791" s="328">
        <v>18</v>
      </c>
      <c r="B791" s="329" t="s">
        <v>567</v>
      </c>
      <c r="C791" s="330" t="s">
        <v>219</v>
      </c>
      <c r="D791" s="331">
        <v>65</v>
      </c>
      <c r="E791" s="23">
        <v>2.2487293569933646</v>
      </c>
      <c r="F791" s="23">
        <f t="shared" si="40"/>
        <v>146.16740820456869</v>
      </c>
    </row>
    <row r="792" spans="1:6" s="24" customFormat="1" ht="18.75" customHeight="1" x14ac:dyDescent="0.25">
      <c r="A792" s="328">
        <v>19</v>
      </c>
      <c r="B792" s="28" t="s">
        <v>562</v>
      </c>
      <c r="C792" s="38" t="s">
        <v>219</v>
      </c>
      <c r="D792" s="57">
        <v>132</v>
      </c>
      <c r="E792" s="23">
        <v>0.55973078816934529</v>
      </c>
      <c r="F792" s="23">
        <f t="shared" si="40"/>
        <v>73.884464038353585</v>
      </c>
    </row>
    <row r="793" spans="1:6" s="70" customFormat="1" ht="19.5" customHeight="1" x14ac:dyDescent="0.25">
      <c r="A793" s="328">
        <v>20</v>
      </c>
      <c r="B793" s="340" t="s">
        <v>563</v>
      </c>
      <c r="C793" s="330" t="s">
        <v>219</v>
      </c>
      <c r="D793" s="341">
        <v>50</v>
      </c>
      <c r="E793" s="23">
        <v>1.3054592913475633</v>
      </c>
      <c r="F793" s="23">
        <f t="shared" si="40"/>
        <v>65.272964567378168</v>
      </c>
    </row>
    <row r="794" spans="1:6" s="184" customFormat="1" ht="15.75" customHeight="1" x14ac:dyDescent="0.25">
      <c r="A794" s="342"/>
      <c r="B794" s="343" t="s">
        <v>568</v>
      </c>
      <c r="C794" s="168"/>
      <c r="D794" s="344"/>
      <c r="E794" s="191"/>
      <c r="F794" s="192">
        <f>SUM(F774:F793)</f>
        <v>1513.2986655191623</v>
      </c>
    </row>
    <row r="795" spans="1:6" ht="22.5" customHeight="1" x14ac:dyDescent="0.25">
      <c r="A795" s="345"/>
      <c r="B795" s="346" t="s">
        <v>569</v>
      </c>
      <c r="C795" s="347"/>
      <c r="D795" s="347"/>
      <c r="E795" s="23"/>
      <c r="F795" s="23"/>
    </row>
    <row r="796" spans="1:6" s="351" customFormat="1" ht="38.25" customHeight="1" x14ac:dyDescent="0.25">
      <c r="A796" s="328">
        <v>1</v>
      </c>
      <c r="B796" s="348" t="s">
        <v>570</v>
      </c>
      <c r="C796" s="349" t="s">
        <v>97</v>
      </c>
      <c r="D796" s="350">
        <v>2</v>
      </c>
      <c r="E796" s="23">
        <v>797.6227049647083</v>
      </c>
      <c r="F796" s="23">
        <f t="shared" ref="F796:F831" si="41">+E796*D796</f>
        <v>1595.2454099294166</v>
      </c>
    </row>
    <row r="797" spans="1:6" s="335" customFormat="1" ht="21.75" customHeight="1" x14ac:dyDescent="0.25">
      <c r="A797" s="328">
        <v>2</v>
      </c>
      <c r="B797" s="348" t="s">
        <v>571</v>
      </c>
      <c r="C797" s="352" t="s">
        <v>97</v>
      </c>
      <c r="D797" s="353">
        <v>2</v>
      </c>
      <c r="E797" s="23">
        <v>92.760868316344784</v>
      </c>
      <c r="F797" s="23">
        <f t="shared" si="41"/>
        <v>185.52173663268957</v>
      </c>
    </row>
    <row r="798" spans="1:6" s="335" customFormat="1" ht="19.5" customHeight="1" x14ac:dyDescent="0.25">
      <c r="A798" s="328">
        <v>3</v>
      </c>
      <c r="B798" s="332" t="s">
        <v>572</v>
      </c>
      <c r="C798" s="333" t="s">
        <v>97</v>
      </c>
      <c r="D798" s="354">
        <v>2</v>
      </c>
      <c r="E798" s="23">
        <v>120.32256046215619</v>
      </c>
      <c r="F798" s="23">
        <f t="shared" si="41"/>
        <v>240.64512092431238</v>
      </c>
    </row>
    <row r="799" spans="1:6" s="351" customFormat="1" ht="41.25" customHeight="1" x14ac:dyDescent="0.25">
      <c r="A799" s="328">
        <v>4</v>
      </c>
      <c r="B799" s="355" t="s">
        <v>573</v>
      </c>
      <c r="C799" s="349" t="s">
        <v>97</v>
      </c>
      <c r="D799" s="350">
        <v>2</v>
      </c>
      <c r="E799" s="23">
        <v>797.6227049647083</v>
      </c>
      <c r="F799" s="23">
        <f t="shared" si="41"/>
        <v>1595.2454099294166</v>
      </c>
    </row>
    <row r="800" spans="1:6" s="351" customFormat="1" ht="23.25" customHeight="1" x14ac:dyDescent="0.25">
      <c r="A800" s="328">
        <v>5</v>
      </c>
      <c r="B800" s="356" t="s">
        <v>574</v>
      </c>
      <c r="C800" s="357" t="s">
        <v>97</v>
      </c>
      <c r="D800" s="358">
        <v>3</v>
      </c>
      <c r="E800" s="23">
        <v>6.9559071900763705</v>
      </c>
      <c r="F800" s="23">
        <f t="shared" si="41"/>
        <v>20.867721570229111</v>
      </c>
    </row>
    <row r="801" spans="1:6" s="335" customFormat="1" ht="19.5" customHeight="1" x14ac:dyDescent="0.25">
      <c r="A801" s="328">
        <v>6</v>
      </c>
      <c r="B801" s="332" t="s">
        <v>575</v>
      </c>
      <c r="C801" s="333" t="s">
        <v>97</v>
      </c>
      <c r="D801" s="354">
        <v>2</v>
      </c>
      <c r="E801" s="23">
        <v>120.32256046215619</v>
      </c>
      <c r="F801" s="23">
        <f t="shared" si="41"/>
        <v>240.64512092431238</v>
      </c>
    </row>
    <row r="802" spans="1:6" s="335" customFormat="1" ht="19.5" customHeight="1" x14ac:dyDescent="0.25">
      <c r="A802" s="328">
        <v>7</v>
      </c>
      <c r="B802" s="332" t="s">
        <v>576</v>
      </c>
      <c r="C802" s="333" t="s">
        <v>97</v>
      </c>
      <c r="D802" s="354">
        <v>1</v>
      </c>
      <c r="E802" s="23">
        <v>1.2032256046215619</v>
      </c>
      <c r="F802" s="23">
        <f t="shared" si="41"/>
        <v>1.2032256046215619</v>
      </c>
    </row>
    <row r="803" spans="1:6" s="335" customFormat="1" ht="19.5" customHeight="1" x14ac:dyDescent="0.25">
      <c r="A803" s="328">
        <v>8</v>
      </c>
      <c r="B803" s="332" t="s">
        <v>577</v>
      </c>
      <c r="C803" s="333" t="s">
        <v>97</v>
      </c>
      <c r="D803" s="354">
        <v>1</v>
      </c>
      <c r="E803" s="23">
        <v>2.2560480086654282</v>
      </c>
      <c r="F803" s="23">
        <f t="shared" si="41"/>
        <v>2.2560480086654282</v>
      </c>
    </row>
    <row r="804" spans="1:6" s="335" customFormat="1" ht="19.5" customHeight="1" x14ac:dyDescent="0.25">
      <c r="A804" s="328">
        <v>9</v>
      </c>
      <c r="B804" s="332" t="s">
        <v>564</v>
      </c>
      <c r="C804" s="333" t="s">
        <v>97</v>
      </c>
      <c r="D804" s="334">
        <v>1</v>
      </c>
      <c r="E804" s="23">
        <v>4.5120960173308564</v>
      </c>
      <c r="F804" s="23">
        <f t="shared" si="41"/>
        <v>4.5120960173308564</v>
      </c>
    </row>
    <row r="805" spans="1:6" s="335" customFormat="1" ht="21.75" customHeight="1" x14ac:dyDescent="0.25">
      <c r="A805" s="328">
        <v>10</v>
      </c>
      <c r="B805" s="332" t="s">
        <v>578</v>
      </c>
      <c r="C805" s="333" t="s">
        <v>97</v>
      </c>
      <c r="D805" s="354">
        <v>2</v>
      </c>
      <c r="E805" s="23">
        <v>5.7153216219524188</v>
      </c>
      <c r="F805" s="23">
        <f t="shared" si="41"/>
        <v>11.430643243904838</v>
      </c>
    </row>
    <row r="806" spans="1:6" s="70" customFormat="1" ht="18.75" customHeight="1" x14ac:dyDescent="0.25">
      <c r="A806" s="328">
        <v>11</v>
      </c>
      <c r="B806" s="329" t="s">
        <v>579</v>
      </c>
      <c r="C806" s="330" t="s">
        <v>97</v>
      </c>
      <c r="D806" s="331">
        <v>4</v>
      </c>
      <c r="E806" s="23">
        <v>6.0161280231078091</v>
      </c>
      <c r="F806" s="23">
        <f t="shared" si="41"/>
        <v>24.064512092431237</v>
      </c>
    </row>
    <row r="807" spans="1:6" s="70" customFormat="1" ht="18.75" customHeight="1" x14ac:dyDescent="0.25">
      <c r="A807" s="328">
        <v>12</v>
      </c>
      <c r="B807" s="329" t="s">
        <v>580</v>
      </c>
      <c r="C807" s="330" t="s">
        <v>97</v>
      </c>
      <c r="D807" s="331">
        <v>9</v>
      </c>
      <c r="E807" s="23">
        <v>6.0161280231078091</v>
      </c>
      <c r="F807" s="23">
        <f t="shared" si="41"/>
        <v>54.145152207970284</v>
      </c>
    </row>
    <row r="808" spans="1:6" s="335" customFormat="1" ht="19.5" customHeight="1" x14ac:dyDescent="0.25">
      <c r="A808" s="328">
        <v>13</v>
      </c>
      <c r="B808" s="332" t="s">
        <v>581</v>
      </c>
      <c r="C808" s="333" t="s">
        <v>97</v>
      </c>
      <c r="D808" s="354">
        <v>2</v>
      </c>
      <c r="E808" s="23">
        <v>30.080640115539047</v>
      </c>
      <c r="F808" s="23">
        <f t="shared" si="41"/>
        <v>60.161280231078095</v>
      </c>
    </row>
    <row r="809" spans="1:6" s="362" customFormat="1" ht="27" customHeight="1" x14ac:dyDescent="0.25">
      <c r="A809" s="328">
        <v>14</v>
      </c>
      <c r="B809" s="359" t="s">
        <v>582</v>
      </c>
      <c r="C809" s="360" t="s">
        <v>97</v>
      </c>
      <c r="D809" s="361">
        <v>1</v>
      </c>
      <c r="E809" s="23">
        <v>80.984932460415209</v>
      </c>
      <c r="F809" s="23">
        <f t="shared" si="41"/>
        <v>80.984932460415209</v>
      </c>
    </row>
    <row r="810" spans="1:6" s="362" customFormat="1" ht="18.75" customHeight="1" x14ac:dyDescent="0.25">
      <c r="A810" s="328">
        <v>15</v>
      </c>
      <c r="B810" s="355" t="s">
        <v>583</v>
      </c>
      <c r="C810" s="363" t="s">
        <v>97</v>
      </c>
      <c r="D810" s="364">
        <v>1</v>
      </c>
      <c r="E810" s="23">
        <v>23.984617938768626</v>
      </c>
      <c r="F810" s="23">
        <f t="shared" si="41"/>
        <v>23.984617938768626</v>
      </c>
    </row>
    <row r="811" spans="1:6" s="70" customFormat="1" ht="29.25" customHeight="1" x14ac:dyDescent="0.25">
      <c r="A811" s="328">
        <v>16</v>
      </c>
      <c r="B811" s="329" t="s">
        <v>584</v>
      </c>
      <c r="C811" s="330" t="s">
        <v>219</v>
      </c>
      <c r="D811" s="331">
        <v>15</v>
      </c>
      <c r="E811" s="23">
        <v>1.9930439160112827</v>
      </c>
      <c r="F811" s="23">
        <f t="shared" si="41"/>
        <v>29.895658740169242</v>
      </c>
    </row>
    <row r="812" spans="1:6" s="70" customFormat="1" ht="27.75" customHeight="1" x14ac:dyDescent="0.25">
      <c r="A812" s="328">
        <v>17</v>
      </c>
      <c r="B812" s="329" t="s">
        <v>585</v>
      </c>
      <c r="C812" s="330" t="s">
        <v>219</v>
      </c>
      <c r="D812" s="365">
        <v>90</v>
      </c>
      <c r="E812" s="23">
        <v>3.0609066401129192</v>
      </c>
      <c r="F812" s="23">
        <f t="shared" si="41"/>
        <v>275.48159761016274</v>
      </c>
    </row>
    <row r="813" spans="1:6" s="70" customFormat="1" ht="27.75" customHeight="1" x14ac:dyDescent="0.25">
      <c r="A813" s="328">
        <v>18</v>
      </c>
      <c r="B813" s="329" t="s">
        <v>586</v>
      </c>
      <c r="C813" s="330" t="s">
        <v>219</v>
      </c>
      <c r="D813" s="331">
        <v>85</v>
      </c>
      <c r="E813" s="23">
        <v>3.2263501607483835</v>
      </c>
      <c r="F813" s="23">
        <f t="shared" si="41"/>
        <v>274.23976366361262</v>
      </c>
    </row>
    <row r="814" spans="1:6" s="70" customFormat="1" ht="27.75" customHeight="1" x14ac:dyDescent="0.25">
      <c r="A814" s="328">
        <v>19</v>
      </c>
      <c r="B814" s="329" t="s">
        <v>587</v>
      </c>
      <c r="C814" s="330" t="s">
        <v>219</v>
      </c>
      <c r="D814" s="331">
        <v>140</v>
      </c>
      <c r="E814" s="23">
        <v>4.0535677639257077</v>
      </c>
      <c r="F814" s="23">
        <f t="shared" si="41"/>
        <v>567.49948694959903</v>
      </c>
    </row>
    <row r="815" spans="1:6" s="70" customFormat="1" ht="27.75" customHeight="1" x14ac:dyDescent="0.25">
      <c r="A815" s="328">
        <v>20</v>
      </c>
      <c r="B815" s="329" t="s">
        <v>588</v>
      </c>
      <c r="C815" s="330" t="s">
        <v>219</v>
      </c>
      <c r="D815" s="331">
        <v>120</v>
      </c>
      <c r="E815" s="23">
        <v>5.6628820101070465</v>
      </c>
      <c r="F815" s="23">
        <f t="shared" si="41"/>
        <v>679.54584121284563</v>
      </c>
    </row>
    <row r="816" spans="1:6" s="70" customFormat="1" ht="27.75" customHeight="1" x14ac:dyDescent="0.25">
      <c r="A816" s="328">
        <v>21</v>
      </c>
      <c r="B816" s="329" t="s">
        <v>589</v>
      </c>
      <c r="C816" s="330" t="s">
        <v>219</v>
      </c>
      <c r="D816" s="331">
        <v>610</v>
      </c>
      <c r="E816" s="23">
        <v>8.2648573801011729</v>
      </c>
      <c r="F816" s="23">
        <f t="shared" si="41"/>
        <v>5041.5630018617157</v>
      </c>
    </row>
    <row r="817" spans="1:6" s="70" customFormat="1" ht="27.75" customHeight="1" x14ac:dyDescent="0.25">
      <c r="A817" s="328">
        <v>22</v>
      </c>
      <c r="B817" s="329" t="s">
        <v>590</v>
      </c>
      <c r="C817" s="330" t="s">
        <v>219</v>
      </c>
      <c r="D817" s="331">
        <v>60</v>
      </c>
      <c r="E817" s="23">
        <v>38.30037653546691</v>
      </c>
      <c r="F817" s="23">
        <f t="shared" si="41"/>
        <v>2298.0225921280144</v>
      </c>
    </row>
    <row r="818" spans="1:6" s="70" customFormat="1" ht="27.75" customHeight="1" x14ac:dyDescent="0.25">
      <c r="A818" s="328">
        <v>23</v>
      </c>
      <c r="B818" s="329" t="s">
        <v>591</v>
      </c>
      <c r="C818" s="330" t="s">
        <v>219</v>
      </c>
      <c r="D818" s="331">
        <v>28</v>
      </c>
      <c r="E818" s="23">
        <v>56.784929886465655</v>
      </c>
      <c r="F818" s="23">
        <f t="shared" si="41"/>
        <v>1589.9780368210384</v>
      </c>
    </row>
    <row r="819" spans="1:6" s="24" customFormat="1" ht="22.5" customHeight="1" x14ac:dyDescent="0.25">
      <c r="A819" s="328">
        <v>24</v>
      </c>
      <c r="B819" s="28" t="s">
        <v>562</v>
      </c>
      <c r="C819" s="38" t="s">
        <v>219</v>
      </c>
      <c r="D819" s="57">
        <v>100</v>
      </c>
      <c r="E819" s="23">
        <v>0.55973078816934529</v>
      </c>
      <c r="F819" s="23">
        <f t="shared" si="41"/>
        <v>55.973078816934532</v>
      </c>
    </row>
    <row r="820" spans="1:6" s="24" customFormat="1" ht="22.5" customHeight="1" x14ac:dyDescent="0.25">
      <c r="A820" s="328">
        <v>25</v>
      </c>
      <c r="B820" s="28" t="s">
        <v>592</v>
      </c>
      <c r="C820" s="38" t="s">
        <v>219</v>
      </c>
      <c r="D820" s="57">
        <v>220</v>
      </c>
      <c r="E820" s="23">
        <v>0.58981142828488442</v>
      </c>
      <c r="F820" s="23">
        <f t="shared" si="41"/>
        <v>129.75851422267456</v>
      </c>
    </row>
    <row r="821" spans="1:6" s="24" customFormat="1" ht="22.5" customHeight="1" x14ac:dyDescent="0.25">
      <c r="A821" s="328">
        <v>26</v>
      </c>
      <c r="B821" s="28" t="s">
        <v>593</v>
      </c>
      <c r="C821" s="38" t="s">
        <v>219</v>
      </c>
      <c r="D821" s="57">
        <v>120</v>
      </c>
      <c r="E821" s="23">
        <v>0.6650130285737319</v>
      </c>
      <c r="F821" s="23">
        <f t="shared" si="41"/>
        <v>79.801563428847828</v>
      </c>
    </row>
    <row r="822" spans="1:6" s="24" customFormat="1" ht="22.5" customHeight="1" x14ac:dyDescent="0.25">
      <c r="A822" s="328">
        <v>27</v>
      </c>
      <c r="B822" s="28" t="s">
        <v>594</v>
      </c>
      <c r="C822" s="38" t="s">
        <v>219</v>
      </c>
      <c r="D822" s="57">
        <v>420</v>
      </c>
      <c r="E822" s="23">
        <v>0.8154162291514272</v>
      </c>
      <c r="F822" s="23">
        <f t="shared" si="41"/>
        <v>342.47481624359943</v>
      </c>
    </row>
    <row r="823" spans="1:6" s="24" customFormat="1" ht="22.5" customHeight="1" x14ac:dyDescent="0.25">
      <c r="A823" s="328">
        <v>28</v>
      </c>
      <c r="B823" s="28" t="s">
        <v>595</v>
      </c>
      <c r="C823" s="38" t="s">
        <v>219</v>
      </c>
      <c r="D823" s="57">
        <v>60</v>
      </c>
      <c r="E823" s="23">
        <v>1.1914242305956653</v>
      </c>
      <c r="F823" s="23">
        <f t="shared" si="41"/>
        <v>71.485453835739918</v>
      </c>
    </row>
    <row r="824" spans="1:6" s="24" customFormat="1" ht="27" customHeight="1" x14ac:dyDescent="0.25">
      <c r="A824" s="328">
        <v>29</v>
      </c>
      <c r="B824" s="28" t="s">
        <v>596</v>
      </c>
      <c r="C824" s="38" t="s">
        <v>219</v>
      </c>
      <c r="D824" s="57">
        <v>120</v>
      </c>
      <c r="E824" s="23">
        <v>1.642633832328751</v>
      </c>
      <c r="F824" s="23">
        <f t="shared" si="41"/>
        <v>197.11605987945012</v>
      </c>
    </row>
    <row r="825" spans="1:6" s="70" customFormat="1" ht="21.75" customHeight="1" x14ac:dyDescent="0.25">
      <c r="A825" s="328">
        <v>30</v>
      </c>
      <c r="B825" s="329" t="s">
        <v>597</v>
      </c>
      <c r="C825" s="330" t="s">
        <v>219</v>
      </c>
      <c r="D825" s="331">
        <v>170</v>
      </c>
      <c r="E825" s="23">
        <v>2.4064512092431238</v>
      </c>
      <c r="F825" s="23">
        <f t="shared" si="41"/>
        <v>409.09670557133103</v>
      </c>
    </row>
    <row r="826" spans="1:6" s="70" customFormat="1" ht="21.75" customHeight="1" x14ac:dyDescent="0.25">
      <c r="A826" s="328">
        <v>31</v>
      </c>
      <c r="B826" s="329" t="s">
        <v>598</v>
      </c>
      <c r="C826" s="330" t="s">
        <v>219</v>
      </c>
      <c r="D826" s="331">
        <v>10</v>
      </c>
      <c r="E826" s="23">
        <v>1.2032256046215619</v>
      </c>
      <c r="F826" s="23">
        <f t="shared" si="41"/>
        <v>12.032256046215618</v>
      </c>
    </row>
    <row r="827" spans="1:6" s="70" customFormat="1" ht="30.75" customHeight="1" x14ac:dyDescent="0.25">
      <c r="A827" s="328">
        <v>32</v>
      </c>
      <c r="B827" s="366" t="s">
        <v>599</v>
      </c>
      <c r="C827" s="367" t="s">
        <v>219</v>
      </c>
      <c r="D827" s="331">
        <v>96</v>
      </c>
      <c r="E827" s="23">
        <v>3.3557841821784957</v>
      </c>
      <c r="F827" s="23">
        <f t="shared" si="41"/>
        <v>322.15528148913558</v>
      </c>
    </row>
    <row r="828" spans="1:6" s="70" customFormat="1" ht="30" customHeight="1" x14ac:dyDescent="0.25">
      <c r="A828" s="368">
        <v>33</v>
      </c>
      <c r="B828" s="329" t="s">
        <v>600</v>
      </c>
      <c r="C828" s="330" t="s">
        <v>97</v>
      </c>
      <c r="D828" s="331">
        <v>128</v>
      </c>
      <c r="E828" s="23">
        <v>0.90241920346617133</v>
      </c>
      <c r="F828" s="23">
        <f t="shared" si="41"/>
        <v>115.50965804366993</v>
      </c>
    </row>
    <row r="829" spans="1:6" s="70" customFormat="1" ht="19.5" customHeight="1" x14ac:dyDescent="0.25">
      <c r="A829" s="368">
        <v>34</v>
      </c>
      <c r="B829" s="329" t="s">
        <v>601</v>
      </c>
      <c r="C829" s="330" t="s">
        <v>97</v>
      </c>
      <c r="D829" s="331">
        <v>64</v>
      </c>
      <c r="E829" s="23">
        <v>1.8048384069323427</v>
      </c>
      <c r="F829" s="23">
        <f t="shared" si="41"/>
        <v>115.50965804366993</v>
      </c>
    </row>
    <row r="830" spans="1:6" s="70" customFormat="1" ht="27" customHeight="1" x14ac:dyDescent="0.25">
      <c r="A830" s="328">
        <v>35</v>
      </c>
      <c r="B830" s="329" t="s">
        <v>602</v>
      </c>
      <c r="C830" s="363" t="s">
        <v>97</v>
      </c>
      <c r="D830" s="331">
        <v>2</v>
      </c>
      <c r="E830" s="23">
        <v>96.258048369724946</v>
      </c>
      <c r="F830" s="23">
        <f t="shared" si="41"/>
        <v>192.51609673944989</v>
      </c>
    </row>
    <row r="831" spans="1:6" s="70" customFormat="1" ht="29.25" customHeight="1" x14ac:dyDescent="0.25">
      <c r="A831" s="328">
        <v>36</v>
      </c>
      <c r="B831" s="329" t="s">
        <v>603</v>
      </c>
      <c r="C831" s="363" t="s">
        <v>97</v>
      </c>
      <c r="D831" s="331">
        <v>2</v>
      </c>
      <c r="E831" s="23">
        <v>90.241920346617135</v>
      </c>
      <c r="F831" s="23">
        <f t="shared" si="41"/>
        <v>180.48384069323427</v>
      </c>
    </row>
    <row r="832" spans="1:6" s="184" customFormat="1" ht="15.75" customHeight="1" x14ac:dyDescent="0.25">
      <c r="A832" s="342"/>
      <c r="B832" s="343" t="s">
        <v>604</v>
      </c>
      <c r="C832" s="168"/>
      <c r="D832" s="344"/>
      <c r="E832" s="191"/>
      <c r="F832" s="192">
        <f>SUM(F796:F831)</f>
        <v>17121.051989756674</v>
      </c>
    </row>
    <row r="833" spans="1:6" ht="20.25" customHeight="1" x14ac:dyDescent="0.25">
      <c r="A833" s="369"/>
      <c r="B833" s="370" t="s">
        <v>605</v>
      </c>
      <c r="C833" s="371"/>
      <c r="D833" s="371"/>
      <c r="E833" s="23"/>
      <c r="F833" s="23"/>
    </row>
    <row r="834" spans="1:6" s="351" customFormat="1" ht="31.5" customHeight="1" x14ac:dyDescent="0.25">
      <c r="A834" s="328">
        <v>1</v>
      </c>
      <c r="B834" s="356" t="s">
        <v>606</v>
      </c>
      <c r="C834" s="357" t="s">
        <v>97</v>
      </c>
      <c r="D834" s="372">
        <v>65</v>
      </c>
      <c r="E834" s="23">
        <v>17.232187749447952</v>
      </c>
      <c r="F834" s="23">
        <f t="shared" ref="F834:F873" si="42">+E834*D834</f>
        <v>1120.092203714117</v>
      </c>
    </row>
    <row r="835" spans="1:6" s="351" customFormat="1" ht="25.5" customHeight="1" x14ac:dyDescent="0.25">
      <c r="A835" s="328">
        <f>A834+1</f>
        <v>2</v>
      </c>
      <c r="B835" s="356" t="s">
        <v>607</v>
      </c>
      <c r="C835" s="357" t="s">
        <v>97</v>
      </c>
      <c r="D835" s="372">
        <v>34</v>
      </c>
      <c r="E835" s="23">
        <v>20.027684029814083</v>
      </c>
      <c r="F835" s="23">
        <f t="shared" si="42"/>
        <v>680.94125701367875</v>
      </c>
    </row>
    <row r="836" spans="1:6" s="351" customFormat="1" ht="28.5" customHeight="1" x14ac:dyDescent="0.25">
      <c r="A836" s="328">
        <f t="shared" ref="A836:A857" si="43">A835+1</f>
        <v>3</v>
      </c>
      <c r="B836" s="356" t="s">
        <v>608</v>
      </c>
      <c r="C836" s="357" t="s">
        <v>97</v>
      </c>
      <c r="D836" s="372">
        <v>34</v>
      </c>
      <c r="E836" s="23">
        <v>14.976139740782525</v>
      </c>
      <c r="F836" s="23">
        <f t="shared" si="42"/>
        <v>509.18875118660583</v>
      </c>
    </row>
    <row r="837" spans="1:6" s="351" customFormat="1" ht="18" customHeight="1" x14ac:dyDescent="0.25">
      <c r="A837" s="328">
        <f t="shared" si="43"/>
        <v>4</v>
      </c>
      <c r="B837" s="356" t="s">
        <v>609</v>
      </c>
      <c r="C837" s="357" t="s">
        <v>97</v>
      </c>
      <c r="D837" s="372">
        <v>118</v>
      </c>
      <c r="E837" s="23">
        <v>11.366462926917839</v>
      </c>
      <c r="F837" s="23">
        <f t="shared" si="42"/>
        <v>1341.2426253763049</v>
      </c>
    </row>
    <row r="838" spans="1:6" s="351" customFormat="1" ht="26.25" customHeight="1" x14ac:dyDescent="0.25">
      <c r="A838" s="328">
        <f t="shared" si="43"/>
        <v>5</v>
      </c>
      <c r="B838" s="356" t="s">
        <v>610</v>
      </c>
      <c r="C838" s="357" t="s">
        <v>97</v>
      </c>
      <c r="D838" s="372">
        <v>24</v>
      </c>
      <c r="E838" s="23">
        <v>12.720091732117096</v>
      </c>
      <c r="F838" s="23">
        <f t="shared" si="42"/>
        <v>305.28220157081029</v>
      </c>
    </row>
    <row r="839" spans="1:6" s="351" customFormat="1" ht="25.5" customHeight="1" x14ac:dyDescent="0.25">
      <c r="A839" s="328">
        <f t="shared" si="43"/>
        <v>6</v>
      </c>
      <c r="B839" s="356" t="s">
        <v>611</v>
      </c>
      <c r="C839" s="357" t="s">
        <v>97</v>
      </c>
      <c r="D839" s="372">
        <v>43</v>
      </c>
      <c r="E839" s="23">
        <v>10.552282393419285</v>
      </c>
      <c r="F839" s="23">
        <f t="shared" si="42"/>
        <v>453.74814291702921</v>
      </c>
    </row>
    <row r="840" spans="1:6" s="351" customFormat="1" ht="25.5" customHeight="1" x14ac:dyDescent="0.25">
      <c r="A840" s="328">
        <f t="shared" si="43"/>
        <v>7</v>
      </c>
      <c r="B840" s="356" t="s">
        <v>612</v>
      </c>
      <c r="C840" s="357" t="s">
        <v>97</v>
      </c>
      <c r="D840" s="372">
        <v>8</v>
      </c>
      <c r="E840" s="23">
        <v>11.66726932807323</v>
      </c>
      <c r="F840" s="23">
        <f t="shared" si="42"/>
        <v>93.33815462458584</v>
      </c>
    </row>
    <row r="841" spans="1:6" s="351" customFormat="1" ht="39.75" customHeight="1" x14ac:dyDescent="0.25">
      <c r="A841" s="328">
        <f t="shared" si="43"/>
        <v>8</v>
      </c>
      <c r="B841" s="356" t="s">
        <v>613</v>
      </c>
      <c r="C841" s="357" t="s">
        <v>97</v>
      </c>
      <c r="D841" s="372">
        <v>18</v>
      </c>
      <c r="E841" s="23">
        <v>20.390654961579553</v>
      </c>
      <c r="F841" s="23">
        <f t="shared" si="42"/>
        <v>367.03178930843194</v>
      </c>
    </row>
    <row r="842" spans="1:6" s="351" customFormat="1" ht="36.75" customHeight="1" x14ac:dyDescent="0.25">
      <c r="A842" s="328">
        <f t="shared" si="43"/>
        <v>9</v>
      </c>
      <c r="B842" s="356" t="s">
        <v>614</v>
      </c>
      <c r="C842" s="357" t="s">
        <v>97</v>
      </c>
      <c r="D842" s="372">
        <v>7</v>
      </c>
      <c r="E842" s="23">
        <v>9.223318891844416</v>
      </c>
      <c r="F842" s="23">
        <f t="shared" si="42"/>
        <v>64.563232242910914</v>
      </c>
    </row>
    <row r="843" spans="1:6" s="351" customFormat="1" ht="36.75" customHeight="1" x14ac:dyDescent="0.25">
      <c r="A843" s="328">
        <f t="shared" si="43"/>
        <v>10</v>
      </c>
      <c r="B843" s="356" t="s">
        <v>615</v>
      </c>
      <c r="C843" s="357" t="s">
        <v>97</v>
      </c>
      <c r="D843" s="372">
        <v>4</v>
      </c>
      <c r="E843" s="23">
        <v>9.223318891844416</v>
      </c>
      <c r="F843" s="23">
        <f t="shared" si="42"/>
        <v>36.893275567377664</v>
      </c>
    </row>
    <row r="844" spans="1:6" s="362" customFormat="1" ht="25.5" customHeight="1" x14ac:dyDescent="0.25">
      <c r="A844" s="328">
        <f t="shared" si="43"/>
        <v>11</v>
      </c>
      <c r="B844" s="355" t="s">
        <v>616</v>
      </c>
      <c r="C844" s="363" t="s">
        <v>97</v>
      </c>
      <c r="D844" s="364">
        <v>4</v>
      </c>
      <c r="E844" s="23">
        <v>23.984617938768626</v>
      </c>
      <c r="F844" s="23">
        <f t="shared" si="42"/>
        <v>95.938471755074502</v>
      </c>
    </row>
    <row r="845" spans="1:6" s="351" customFormat="1" ht="18.75" customHeight="1" x14ac:dyDescent="0.25">
      <c r="A845" s="328">
        <f t="shared" si="43"/>
        <v>12</v>
      </c>
      <c r="B845" s="329" t="s">
        <v>617</v>
      </c>
      <c r="C845" s="357" t="s">
        <v>97</v>
      </c>
      <c r="D845" s="372">
        <v>48</v>
      </c>
      <c r="E845" s="23">
        <v>1.8700532380133641</v>
      </c>
      <c r="F845" s="23">
        <f t="shared" si="42"/>
        <v>89.762555424641477</v>
      </c>
    </row>
    <row r="846" spans="1:6" s="351" customFormat="1" ht="20.25" customHeight="1" x14ac:dyDescent="0.25">
      <c r="A846" s="328">
        <f t="shared" si="43"/>
        <v>13</v>
      </c>
      <c r="B846" s="356" t="s">
        <v>618</v>
      </c>
      <c r="C846" s="357" t="s">
        <v>97</v>
      </c>
      <c r="D846" s="372">
        <v>21</v>
      </c>
      <c r="E846" s="23">
        <v>2.3212628397464501</v>
      </c>
      <c r="F846" s="23">
        <f t="shared" si="42"/>
        <v>48.746519634675451</v>
      </c>
    </row>
    <row r="847" spans="1:6" s="351" customFormat="1" ht="17.25" customHeight="1" x14ac:dyDescent="0.25">
      <c r="A847" s="328">
        <f t="shared" si="43"/>
        <v>14</v>
      </c>
      <c r="B847" s="356" t="s">
        <v>619</v>
      </c>
      <c r="C847" s="357" t="s">
        <v>97</v>
      </c>
      <c r="D847" s="372">
        <v>17</v>
      </c>
      <c r="E847" s="23">
        <v>2.7724724414795356</v>
      </c>
      <c r="F847" s="23">
        <f t="shared" si="42"/>
        <v>47.132031505152106</v>
      </c>
    </row>
    <row r="848" spans="1:6" s="351" customFormat="1" ht="18" customHeight="1" x14ac:dyDescent="0.25">
      <c r="A848" s="328">
        <f t="shared" si="43"/>
        <v>15</v>
      </c>
      <c r="B848" s="329" t="s">
        <v>620</v>
      </c>
      <c r="C848" s="357" t="s">
        <v>97</v>
      </c>
      <c r="D848" s="372">
        <v>1</v>
      </c>
      <c r="E848" s="23">
        <v>3.073278842634926</v>
      </c>
      <c r="F848" s="23">
        <f t="shared" si="42"/>
        <v>3.073278842634926</v>
      </c>
    </row>
    <row r="849" spans="1:6" s="351" customFormat="1" ht="27.75" customHeight="1" x14ac:dyDescent="0.25">
      <c r="A849" s="328">
        <f t="shared" si="43"/>
        <v>16</v>
      </c>
      <c r="B849" s="356" t="s">
        <v>621</v>
      </c>
      <c r="C849" s="357" t="s">
        <v>97</v>
      </c>
      <c r="D849" s="372">
        <v>1</v>
      </c>
      <c r="E849" s="23">
        <v>1.5770317076785616</v>
      </c>
      <c r="F849" s="23">
        <f t="shared" si="42"/>
        <v>1.5770317076785616</v>
      </c>
    </row>
    <row r="850" spans="1:6" s="70" customFormat="1" ht="18.75" customHeight="1" x14ac:dyDescent="0.25">
      <c r="A850" s="328">
        <f t="shared" si="43"/>
        <v>17</v>
      </c>
      <c r="B850" s="329" t="s">
        <v>622</v>
      </c>
      <c r="C850" s="330" t="s">
        <v>97</v>
      </c>
      <c r="D850" s="331">
        <v>88</v>
      </c>
      <c r="E850" s="23">
        <v>0.22560480086654283</v>
      </c>
      <c r="F850" s="23">
        <f t="shared" si="42"/>
        <v>19.85322247625577</v>
      </c>
    </row>
    <row r="851" spans="1:6" s="70" customFormat="1" ht="16.5" customHeight="1" x14ac:dyDescent="0.25">
      <c r="A851" s="328">
        <f t="shared" si="43"/>
        <v>18</v>
      </c>
      <c r="B851" s="329" t="s">
        <v>623</v>
      </c>
      <c r="C851" s="330" t="s">
        <v>97</v>
      </c>
      <c r="D851" s="331">
        <v>100</v>
      </c>
      <c r="E851" s="23">
        <v>0.30080640115539048</v>
      </c>
      <c r="F851" s="23">
        <f t="shared" si="42"/>
        <v>30.080640115539047</v>
      </c>
    </row>
    <row r="852" spans="1:6" s="70" customFormat="1" ht="30.75" customHeight="1" x14ac:dyDescent="0.25">
      <c r="A852" s="328">
        <f t="shared" si="43"/>
        <v>19</v>
      </c>
      <c r="B852" s="366" t="s">
        <v>624</v>
      </c>
      <c r="C852" s="367" t="s">
        <v>219</v>
      </c>
      <c r="D852" s="331">
        <v>39</v>
      </c>
      <c r="E852" s="23">
        <v>5.0102193885331427</v>
      </c>
      <c r="F852" s="23">
        <f t="shared" si="42"/>
        <v>195.39855615279257</v>
      </c>
    </row>
    <row r="853" spans="1:6" s="335" customFormat="1" ht="27" customHeight="1" x14ac:dyDescent="0.25">
      <c r="A853" s="328">
        <f t="shared" si="43"/>
        <v>20</v>
      </c>
      <c r="B853" s="332" t="s">
        <v>625</v>
      </c>
      <c r="C853" s="333" t="s">
        <v>97</v>
      </c>
      <c r="D853" s="354">
        <v>39</v>
      </c>
      <c r="E853" s="23">
        <v>6.0161280231078091</v>
      </c>
      <c r="F853" s="23">
        <f t="shared" si="42"/>
        <v>234.62899290120455</v>
      </c>
    </row>
    <row r="854" spans="1:6" s="70" customFormat="1" ht="25.5" customHeight="1" x14ac:dyDescent="0.25">
      <c r="A854" s="328">
        <f t="shared" si="43"/>
        <v>21</v>
      </c>
      <c r="B854" s="329" t="s">
        <v>584</v>
      </c>
      <c r="C854" s="330" t="s">
        <v>219</v>
      </c>
      <c r="D854" s="331">
        <v>3700</v>
      </c>
      <c r="E854" s="23">
        <v>1.9930439160112827</v>
      </c>
      <c r="F854" s="23">
        <f t="shared" si="42"/>
        <v>7374.2624892417462</v>
      </c>
    </row>
    <row r="855" spans="1:6" s="362" customFormat="1" ht="19.5" customHeight="1" x14ac:dyDescent="0.25">
      <c r="A855" s="328">
        <f t="shared" si="43"/>
        <v>22</v>
      </c>
      <c r="B855" s="359" t="s">
        <v>562</v>
      </c>
      <c r="C855" s="360" t="s">
        <v>219</v>
      </c>
      <c r="D855" s="361">
        <v>3580</v>
      </c>
      <c r="E855" s="23">
        <v>0.39960863934506557</v>
      </c>
      <c r="F855" s="23">
        <f t="shared" si="42"/>
        <v>1430.5989288553349</v>
      </c>
    </row>
    <row r="856" spans="1:6" s="70" customFormat="1" ht="19.5" customHeight="1" x14ac:dyDescent="0.25">
      <c r="A856" s="328">
        <f t="shared" si="43"/>
        <v>23</v>
      </c>
      <c r="B856" s="329" t="s">
        <v>626</v>
      </c>
      <c r="C856" s="330" t="s">
        <v>219</v>
      </c>
      <c r="D856" s="331">
        <v>120</v>
      </c>
      <c r="E856" s="23">
        <v>0.90241920346617133</v>
      </c>
      <c r="F856" s="23">
        <f t="shared" si="42"/>
        <v>108.29030441594055</v>
      </c>
    </row>
    <row r="857" spans="1:6" s="24" customFormat="1" ht="27.75" customHeight="1" x14ac:dyDescent="0.25">
      <c r="A857" s="328">
        <f t="shared" si="43"/>
        <v>24</v>
      </c>
      <c r="B857" s="26" t="s">
        <v>627</v>
      </c>
      <c r="C857" s="373" t="s">
        <v>21</v>
      </c>
      <c r="D857" s="374">
        <v>3580</v>
      </c>
      <c r="E857" s="23">
        <v>0.25072454408194211</v>
      </c>
      <c r="F857" s="23">
        <f t="shared" si="42"/>
        <v>897.59386781335274</v>
      </c>
    </row>
    <row r="858" spans="1:6" s="351" customFormat="1" ht="42.75" customHeight="1" x14ac:dyDescent="0.25">
      <c r="A858" s="328">
        <v>1</v>
      </c>
      <c r="B858" s="356" t="s">
        <v>897</v>
      </c>
      <c r="C858" s="357" t="s">
        <v>97</v>
      </c>
      <c r="D858" s="372">
        <v>28</v>
      </c>
      <c r="E858" s="23">
        <v>20.027684029814083</v>
      </c>
      <c r="F858" s="23">
        <f t="shared" si="42"/>
        <v>560.77515283479431</v>
      </c>
    </row>
    <row r="859" spans="1:6" s="351" customFormat="1" ht="22.5" customHeight="1" x14ac:dyDescent="0.25">
      <c r="A859" s="328">
        <v>2</v>
      </c>
      <c r="B859" s="356" t="s">
        <v>628</v>
      </c>
      <c r="C859" s="357" t="s">
        <v>97</v>
      </c>
      <c r="D859" s="372">
        <v>21</v>
      </c>
      <c r="E859" s="23">
        <v>33.024523810105954</v>
      </c>
      <c r="F859" s="23">
        <f t="shared" si="42"/>
        <v>693.51500001222507</v>
      </c>
    </row>
    <row r="860" spans="1:6" s="335" customFormat="1" ht="23.25" customHeight="1" x14ac:dyDescent="0.25">
      <c r="A860" s="328">
        <v>3</v>
      </c>
      <c r="B860" s="332" t="s">
        <v>629</v>
      </c>
      <c r="C860" s="333" t="s">
        <v>97</v>
      </c>
      <c r="D860" s="354">
        <v>42</v>
      </c>
      <c r="E860" s="23">
        <v>3.0080640115539046</v>
      </c>
      <c r="F860" s="23">
        <f t="shared" si="42"/>
        <v>126.33868848526399</v>
      </c>
    </row>
    <row r="861" spans="1:6" s="351" customFormat="1" ht="26.25" customHeight="1" x14ac:dyDescent="0.25">
      <c r="A861" s="328">
        <v>4</v>
      </c>
      <c r="B861" s="356" t="s">
        <v>610</v>
      </c>
      <c r="C861" s="357" t="s">
        <v>97</v>
      </c>
      <c r="D861" s="372">
        <v>1</v>
      </c>
      <c r="E861" s="23">
        <v>12.720091732117096</v>
      </c>
      <c r="F861" s="23">
        <f t="shared" si="42"/>
        <v>12.720091732117096</v>
      </c>
    </row>
    <row r="862" spans="1:6" s="351" customFormat="1" ht="25.5" customHeight="1" x14ac:dyDescent="0.25">
      <c r="A862" s="328">
        <v>5</v>
      </c>
      <c r="B862" s="356" t="s">
        <v>612</v>
      </c>
      <c r="C862" s="357" t="s">
        <v>97</v>
      </c>
      <c r="D862" s="372">
        <v>2</v>
      </c>
      <c r="E862" s="23">
        <v>11.66726932807323</v>
      </c>
      <c r="F862" s="23">
        <f t="shared" si="42"/>
        <v>23.33453865614646</v>
      </c>
    </row>
    <row r="863" spans="1:6" s="351" customFormat="1" ht="39.75" customHeight="1" x14ac:dyDescent="0.25">
      <c r="A863" s="328">
        <v>6</v>
      </c>
      <c r="B863" s="356" t="s">
        <v>613</v>
      </c>
      <c r="C863" s="357" t="s">
        <v>97</v>
      </c>
      <c r="D863" s="372">
        <v>9</v>
      </c>
      <c r="E863" s="23">
        <v>20.390654961579553</v>
      </c>
      <c r="F863" s="23">
        <f t="shared" si="42"/>
        <v>183.51589465421597</v>
      </c>
    </row>
    <row r="864" spans="1:6" s="351" customFormat="1" ht="36.75" customHeight="1" x14ac:dyDescent="0.25">
      <c r="A864" s="328">
        <v>7</v>
      </c>
      <c r="B864" s="356" t="s">
        <v>614</v>
      </c>
      <c r="C864" s="357" t="s">
        <v>97</v>
      </c>
      <c r="D864" s="372">
        <v>7</v>
      </c>
      <c r="E864" s="23">
        <v>9.223318891844416</v>
      </c>
      <c r="F864" s="23">
        <f t="shared" si="42"/>
        <v>64.563232242910914</v>
      </c>
    </row>
    <row r="865" spans="1:6" s="351" customFormat="1" ht="18.75" customHeight="1" x14ac:dyDescent="0.25">
      <c r="A865" s="328">
        <v>8</v>
      </c>
      <c r="B865" s="329" t="s">
        <v>617</v>
      </c>
      <c r="C865" s="357" t="s">
        <v>97</v>
      </c>
      <c r="D865" s="372">
        <v>6</v>
      </c>
      <c r="E865" s="23">
        <v>1.8700532380133641</v>
      </c>
      <c r="F865" s="23">
        <f t="shared" si="42"/>
        <v>11.220319428080185</v>
      </c>
    </row>
    <row r="866" spans="1:6" s="351" customFormat="1" ht="20.25" customHeight="1" x14ac:dyDescent="0.25">
      <c r="A866" s="328">
        <v>9</v>
      </c>
      <c r="B866" s="356" t="s">
        <v>618</v>
      </c>
      <c r="C866" s="357" t="s">
        <v>97</v>
      </c>
      <c r="D866" s="372">
        <v>2</v>
      </c>
      <c r="E866" s="23">
        <v>2.3212628397464501</v>
      </c>
      <c r="F866" s="23">
        <f t="shared" si="42"/>
        <v>4.6425256794929002</v>
      </c>
    </row>
    <row r="867" spans="1:6" s="70" customFormat="1" ht="18.75" customHeight="1" x14ac:dyDescent="0.25">
      <c r="A867" s="328">
        <v>10</v>
      </c>
      <c r="B867" s="329" t="s">
        <v>622</v>
      </c>
      <c r="C867" s="330" t="s">
        <v>97</v>
      </c>
      <c r="D867" s="331">
        <v>8</v>
      </c>
      <c r="E867" s="23">
        <v>0.22560480086654283</v>
      </c>
      <c r="F867" s="23">
        <f t="shared" si="42"/>
        <v>1.8048384069323427</v>
      </c>
    </row>
    <row r="868" spans="1:6" s="70" customFormat="1" ht="16.5" customHeight="1" x14ac:dyDescent="0.25">
      <c r="A868" s="328">
        <v>11</v>
      </c>
      <c r="B868" s="329" t="s">
        <v>623</v>
      </c>
      <c r="C868" s="330" t="s">
        <v>97</v>
      </c>
      <c r="D868" s="331">
        <v>10</v>
      </c>
      <c r="E868" s="23">
        <v>0.30080640115539048</v>
      </c>
      <c r="F868" s="23">
        <f t="shared" si="42"/>
        <v>3.0080640115539046</v>
      </c>
    </row>
    <row r="869" spans="1:6" s="70" customFormat="1" ht="27.75" customHeight="1" x14ac:dyDescent="0.25">
      <c r="A869" s="328">
        <v>12</v>
      </c>
      <c r="B869" s="329" t="s">
        <v>560</v>
      </c>
      <c r="C869" s="330" t="s">
        <v>219</v>
      </c>
      <c r="D869" s="331">
        <v>180</v>
      </c>
      <c r="E869" s="23">
        <v>2.6848986386686802</v>
      </c>
      <c r="F869" s="23">
        <f t="shared" si="42"/>
        <v>483.28175496036243</v>
      </c>
    </row>
    <row r="870" spans="1:6" s="70" customFormat="1" ht="25.5" customHeight="1" x14ac:dyDescent="0.25">
      <c r="A870" s="328">
        <v>13</v>
      </c>
      <c r="B870" s="329" t="s">
        <v>584</v>
      </c>
      <c r="C870" s="330" t="s">
        <v>219</v>
      </c>
      <c r="D870" s="331">
        <v>300</v>
      </c>
      <c r="E870" s="23">
        <v>1.9930439160112827</v>
      </c>
      <c r="F870" s="23">
        <f t="shared" si="42"/>
        <v>597.91317480338478</v>
      </c>
    </row>
    <row r="871" spans="1:6" s="362" customFormat="1" ht="19.5" customHeight="1" x14ac:dyDescent="0.25">
      <c r="A871" s="328">
        <v>14</v>
      </c>
      <c r="B871" s="359" t="s">
        <v>562</v>
      </c>
      <c r="C871" s="360" t="s">
        <v>219</v>
      </c>
      <c r="D871" s="361">
        <v>300</v>
      </c>
      <c r="E871" s="23">
        <v>0.39960863934506557</v>
      </c>
      <c r="F871" s="23">
        <f t="shared" si="42"/>
        <v>119.88259180351967</v>
      </c>
    </row>
    <row r="872" spans="1:6" s="70" customFormat="1" ht="19.5" customHeight="1" x14ac:dyDescent="0.25">
      <c r="A872" s="328">
        <v>15</v>
      </c>
      <c r="B872" s="329" t="s">
        <v>626</v>
      </c>
      <c r="C872" s="330" t="s">
        <v>219</v>
      </c>
      <c r="D872" s="331">
        <v>180</v>
      </c>
      <c r="E872" s="23">
        <v>0.90241920346617133</v>
      </c>
      <c r="F872" s="23">
        <f t="shared" si="42"/>
        <v>162.43545662391085</v>
      </c>
    </row>
    <row r="873" spans="1:6" s="24" customFormat="1" ht="27.75" customHeight="1" x14ac:dyDescent="0.25">
      <c r="A873" s="328">
        <v>16</v>
      </c>
      <c r="B873" s="26" t="s">
        <v>627</v>
      </c>
      <c r="C873" s="373" t="s">
        <v>21</v>
      </c>
      <c r="D873" s="374">
        <v>300</v>
      </c>
      <c r="E873" s="23">
        <v>0.25072454408194211</v>
      </c>
      <c r="F873" s="23">
        <f t="shared" si="42"/>
        <v>75.217363224582641</v>
      </c>
    </row>
    <row r="874" spans="1:6" s="184" customFormat="1" ht="16.5" customHeight="1" x14ac:dyDescent="0.25">
      <c r="A874" s="342"/>
      <c r="B874" s="375" t="s">
        <v>630</v>
      </c>
      <c r="C874" s="376"/>
      <c r="D874" s="300"/>
      <c r="E874" s="191"/>
      <c r="F874" s="192">
        <f>SUM(F834:F873)</f>
        <v>18673.427211923372</v>
      </c>
    </row>
    <row r="875" spans="1:6" ht="21" customHeight="1" x14ac:dyDescent="0.25">
      <c r="A875" s="294"/>
      <c r="B875" s="301" t="s">
        <v>631</v>
      </c>
      <c r="C875" s="302"/>
      <c r="D875" s="302"/>
      <c r="E875" s="23"/>
      <c r="F875" s="23"/>
    </row>
    <row r="876" spans="1:6" s="351" customFormat="1" ht="31.5" customHeight="1" x14ac:dyDescent="0.25">
      <c r="A876" s="328">
        <v>1</v>
      </c>
      <c r="B876" s="356" t="s">
        <v>606</v>
      </c>
      <c r="C876" s="357" t="s">
        <v>97</v>
      </c>
      <c r="D876" s="372">
        <v>40</v>
      </c>
      <c r="E876" s="23">
        <v>17.232187749447952</v>
      </c>
      <c r="F876" s="23">
        <f t="shared" ref="F876:F892" si="44">+E876*D876</f>
        <v>689.28750997791803</v>
      </c>
    </row>
    <row r="877" spans="1:6" s="351" customFormat="1" ht="25.5" customHeight="1" x14ac:dyDescent="0.25">
      <c r="A877" s="328">
        <v>2</v>
      </c>
      <c r="B877" s="356" t="s">
        <v>607</v>
      </c>
      <c r="C877" s="357" t="s">
        <v>97</v>
      </c>
      <c r="D877" s="372">
        <v>5</v>
      </c>
      <c r="E877" s="23">
        <v>20.027684029814083</v>
      </c>
      <c r="F877" s="23">
        <f t="shared" si="44"/>
        <v>100.13842014907041</v>
      </c>
    </row>
    <row r="878" spans="1:6" s="351" customFormat="1" ht="28.5" customHeight="1" x14ac:dyDescent="0.25">
      <c r="A878" s="328">
        <v>3</v>
      </c>
      <c r="B878" s="356" t="s">
        <v>610</v>
      </c>
      <c r="C878" s="357" t="s">
        <v>97</v>
      </c>
      <c r="D878" s="372">
        <v>8</v>
      </c>
      <c r="E878" s="23">
        <v>14.976139740782525</v>
      </c>
      <c r="F878" s="23">
        <f t="shared" si="44"/>
        <v>119.8091179262602</v>
      </c>
    </row>
    <row r="879" spans="1:6" s="351" customFormat="1" ht="25.5" customHeight="1" x14ac:dyDescent="0.25">
      <c r="A879" s="328">
        <v>4</v>
      </c>
      <c r="B879" s="356" t="s">
        <v>611</v>
      </c>
      <c r="C879" s="357" t="s">
        <v>97</v>
      </c>
      <c r="D879" s="372">
        <v>7</v>
      </c>
      <c r="E879" s="23">
        <v>10.552282393419285</v>
      </c>
      <c r="F879" s="23">
        <f t="shared" si="44"/>
        <v>73.865976753934987</v>
      </c>
    </row>
    <row r="880" spans="1:6" s="351" customFormat="1" ht="25.5" customHeight="1" x14ac:dyDescent="0.25">
      <c r="A880" s="328">
        <v>5</v>
      </c>
      <c r="B880" s="356" t="s">
        <v>612</v>
      </c>
      <c r="C880" s="357" t="s">
        <v>97</v>
      </c>
      <c r="D880" s="372">
        <v>4</v>
      </c>
      <c r="E880" s="23">
        <v>11.66726932807323</v>
      </c>
      <c r="F880" s="23">
        <f t="shared" si="44"/>
        <v>46.66907731229292</v>
      </c>
    </row>
    <row r="881" spans="1:6" s="351" customFormat="1" ht="42" customHeight="1" x14ac:dyDescent="0.25">
      <c r="A881" s="328">
        <v>6</v>
      </c>
      <c r="B881" s="356" t="s">
        <v>613</v>
      </c>
      <c r="C881" s="357" t="s">
        <v>97</v>
      </c>
      <c r="D881" s="372">
        <v>5</v>
      </c>
      <c r="E881" s="23">
        <v>20.390654961579553</v>
      </c>
      <c r="F881" s="23">
        <f t="shared" si="44"/>
        <v>101.95327480789777</v>
      </c>
    </row>
    <row r="882" spans="1:6" s="351" customFormat="1" ht="36.75" customHeight="1" x14ac:dyDescent="0.25">
      <c r="A882" s="328">
        <v>7</v>
      </c>
      <c r="B882" s="356" t="s">
        <v>632</v>
      </c>
      <c r="C882" s="357" t="s">
        <v>97</v>
      </c>
      <c r="D882" s="372">
        <v>1</v>
      </c>
      <c r="E882" s="23">
        <v>9.223318891844416</v>
      </c>
      <c r="F882" s="23">
        <f t="shared" si="44"/>
        <v>9.223318891844416</v>
      </c>
    </row>
    <row r="883" spans="1:6" s="362" customFormat="1" ht="26.25" customHeight="1" x14ac:dyDescent="0.25">
      <c r="A883" s="328">
        <v>8</v>
      </c>
      <c r="B883" s="355" t="s">
        <v>616</v>
      </c>
      <c r="C883" s="363" t="s">
        <v>97</v>
      </c>
      <c r="D883" s="364">
        <v>1</v>
      </c>
      <c r="E883" s="23">
        <v>23.984617938768626</v>
      </c>
      <c r="F883" s="23">
        <f t="shared" si="44"/>
        <v>23.984617938768626</v>
      </c>
    </row>
    <row r="884" spans="1:6" s="351" customFormat="1" ht="18.75" customHeight="1" x14ac:dyDescent="0.25">
      <c r="A884" s="328">
        <v>9</v>
      </c>
      <c r="B884" s="329" t="s">
        <v>617</v>
      </c>
      <c r="C884" s="357" t="s">
        <v>97</v>
      </c>
      <c r="D884" s="372">
        <v>11</v>
      </c>
      <c r="E884" s="23">
        <v>1.8700532380133641</v>
      </c>
      <c r="F884" s="23">
        <f t="shared" si="44"/>
        <v>20.570585618147007</v>
      </c>
    </row>
    <row r="885" spans="1:6" s="351" customFormat="1" ht="20.25" customHeight="1" x14ac:dyDescent="0.25">
      <c r="A885" s="328">
        <v>10</v>
      </c>
      <c r="B885" s="356" t="s">
        <v>618</v>
      </c>
      <c r="C885" s="357" t="s">
        <v>97</v>
      </c>
      <c r="D885" s="372">
        <v>11</v>
      </c>
      <c r="E885" s="23">
        <v>2.3212628397464501</v>
      </c>
      <c r="F885" s="23">
        <f t="shared" si="44"/>
        <v>25.533891237210952</v>
      </c>
    </row>
    <row r="886" spans="1:6" s="351" customFormat="1" ht="27.75" customHeight="1" x14ac:dyDescent="0.25">
      <c r="A886" s="330">
        <v>11</v>
      </c>
      <c r="B886" s="356" t="s">
        <v>633</v>
      </c>
      <c r="C886" s="357" t="s">
        <v>97</v>
      </c>
      <c r="D886" s="372">
        <v>2</v>
      </c>
      <c r="E886" s="23">
        <v>1.5770317076785616</v>
      </c>
      <c r="F886" s="23">
        <f t="shared" si="44"/>
        <v>3.1540634153571232</v>
      </c>
    </row>
    <row r="887" spans="1:6" s="70" customFormat="1" ht="18.75" customHeight="1" x14ac:dyDescent="0.25">
      <c r="A887" s="328">
        <v>12</v>
      </c>
      <c r="B887" s="329" t="s">
        <v>622</v>
      </c>
      <c r="C887" s="330" t="s">
        <v>97</v>
      </c>
      <c r="D887" s="331">
        <v>22</v>
      </c>
      <c r="E887" s="23">
        <v>0.22560480086654283</v>
      </c>
      <c r="F887" s="23">
        <f t="shared" si="44"/>
        <v>4.9633056190639424</v>
      </c>
    </row>
    <row r="888" spans="1:6" s="70" customFormat="1" ht="16.5" customHeight="1" x14ac:dyDescent="0.25">
      <c r="A888" s="328">
        <v>13</v>
      </c>
      <c r="B888" s="329" t="s">
        <v>623</v>
      </c>
      <c r="C888" s="330" t="s">
        <v>97</v>
      </c>
      <c r="D888" s="331">
        <v>32</v>
      </c>
      <c r="E888" s="23">
        <v>0.30080640115539048</v>
      </c>
      <c r="F888" s="23">
        <f t="shared" si="44"/>
        <v>9.6258048369724953</v>
      </c>
    </row>
    <row r="889" spans="1:6" s="70" customFormat="1" ht="30.75" customHeight="1" x14ac:dyDescent="0.25">
      <c r="A889" s="328">
        <v>14</v>
      </c>
      <c r="B889" s="329" t="s">
        <v>584</v>
      </c>
      <c r="C889" s="330" t="s">
        <v>219</v>
      </c>
      <c r="D889" s="331">
        <v>800</v>
      </c>
      <c r="E889" s="23">
        <v>1.9930439160112827</v>
      </c>
      <c r="F889" s="23">
        <f t="shared" si="44"/>
        <v>1594.4351328090261</v>
      </c>
    </row>
    <row r="890" spans="1:6" s="362" customFormat="1" ht="21" customHeight="1" x14ac:dyDescent="0.25">
      <c r="A890" s="328">
        <v>15</v>
      </c>
      <c r="B890" s="359" t="s">
        <v>562</v>
      </c>
      <c r="C890" s="360" t="s">
        <v>219</v>
      </c>
      <c r="D890" s="361">
        <v>700</v>
      </c>
      <c r="E890" s="23">
        <v>0.39960863934506557</v>
      </c>
      <c r="F890" s="23">
        <f t="shared" si="44"/>
        <v>279.72604754154588</v>
      </c>
    </row>
    <row r="891" spans="1:6" s="70" customFormat="1" ht="21.75" customHeight="1" x14ac:dyDescent="0.25">
      <c r="A891" s="328">
        <v>16</v>
      </c>
      <c r="B891" s="329" t="s">
        <v>626</v>
      </c>
      <c r="C891" s="330" t="s">
        <v>219</v>
      </c>
      <c r="D891" s="331">
        <v>100</v>
      </c>
      <c r="E891" s="23">
        <v>0.90241920346617133</v>
      </c>
      <c r="F891" s="23">
        <f t="shared" si="44"/>
        <v>90.241920346617135</v>
      </c>
    </row>
    <row r="892" spans="1:6" s="24" customFormat="1" ht="28.5" customHeight="1" x14ac:dyDescent="0.25">
      <c r="A892" s="328">
        <v>17</v>
      </c>
      <c r="B892" s="26" t="s">
        <v>627</v>
      </c>
      <c r="C892" s="373" t="s">
        <v>21</v>
      </c>
      <c r="D892" s="374">
        <v>700</v>
      </c>
      <c r="E892" s="23">
        <v>0.25072454408194211</v>
      </c>
      <c r="F892" s="23">
        <f t="shared" si="44"/>
        <v>175.50718085735949</v>
      </c>
    </row>
    <row r="893" spans="1:6" s="184" customFormat="1" ht="21" customHeight="1" x14ac:dyDescent="0.25">
      <c r="A893" s="342"/>
      <c r="B893" s="375" t="s">
        <v>634</v>
      </c>
      <c r="C893" s="376"/>
      <c r="D893" s="300"/>
      <c r="E893" s="191"/>
      <c r="F893" s="192">
        <f>SUM(F876:F892)</f>
        <v>3368.6892460392874</v>
      </c>
    </row>
    <row r="894" spans="1:6" ht="21" customHeight="1" x14ac:dyDescent="0.25">
      <c r="A894" s="15"/>
      <c r="B894" s="301" t="s">
        <v>635</v>
      </c>
      <c r="C894" s="302"/>
      <c r="D894" s="302"/>
      <c r="E894" s="23"/>
      <c r="F894" s="23"/>
    </row>
    <row r="895" spans="1:6" s="70" customFormat="1" ht="42.75" customHeight="1" x14ac:dyDescent="0.25">
      <c r="A895" s="328">
        <v>1</v>
      </c>
      <c r="B895" s="329" t="s">
        <v>898</v>
      </c>
      <c r="C895" s="330" t="s">
        <v>97</v>
      </c>
      <c r="D895" s="331">
        <v>2</v>
      </c>
      <c r="E895" s="23">
        <v>47.334168215375186</v>
      </c>
      <c r="F895" s="23">
        <f t="shared" ref="F895:F920" si="45">+E895*D895</f>
        <v>94.668336430750372</v>
      </c>
    </row>
    <row r="896" spans="1:6" s="335" customFormat="1" ht="19.5" customHeight="1" x14ac:dyDescent="0.25">
      <c r="A896" s="328">
        <f>A895+1</f>
        <v>2</v>
      </c>
      <c r="B896" s="332" t="s">
        <v>636</v>
      </c>
      <c r="C896" s="333" t="s">
        <v>97</v>
      </c>
      <c r="D896" s="354">
        <v>1</v>
      </c>
      <c r="E896" s="23">
        <v>6.0161280231078091</v>
      </c>
      <c r="F896" s="23">
        <f t="shared" si="45"/>
        <v>6.0161280231078091</v>
      </c>
    </row>
    <row r="897" spans="1:6" s="70" customFormat="1" ht="18.75" customHeight="1" x14ac:dyDescent="0.25">
      <c r="A897" s="328">
        <f t="shared" ref="A897:A920" si="46">A896+1</f>
        <v>3</v>
      </c>
      <c r="B897" s="329" t="s">
        <v>637</v>
      </c>
      <c r="C897" s="330" t="s">
        <v>97</v>
      </c>
      <c r="D897" s="331">
        <v>22</v>
      </c>
      <c r="E897" s="23">
        <v>1.2032256046215619</v>
      </c>
      <c r="F897" s="23">
        <f t="shared" si="45"/>
        <v>26.470963301674363</v>
      </c>
    </row>
    <row r="898" spans="1:6" s="335" customFormat="1" ht="19.5" customHeight="1" x14ac:dyDescent="0.25">
      <c r="A898" s="328">
        <f t="shared" si="46"/>
        <v>4</v>
      </c>
      <c r="B898" s="332" t="s">
        <v>899</v>
      </c>
      <c r="C898" s="333" t="s">
        <v>97</v>
      </c>
      <c r="D898" s="354">
        <v>3</v>
      </c>
      <c r="E898" s="23">
        <v>4.5120960173308564</v>
      </c>
      <c r="F898" s="23">
        <f t="shared" si="45"/>
        <v>13.536288051992569</v>
      </c>
    </row>
    <row r="899" spans="1:6" s="335" customFormat="1" ht="19.5" customHeight="1" x14ac:dyDescent="0.25">
      <c r="A899" s="328">
        <f t="shared" si="46"/>
        <v>5</v>
      </c>
      <c r="B899" s="332" t="s">
        <v>900</v>
      </c>
      <c r="C899" s="333" t="s">
        <v>97</v>
      </c>
      <c r="D899" s="354">
        <v>2</v>
      </c>
      <c r="E899" s="23">
        <v>5.7153216219524188</v>
      </c>
      <c r="F899" s="23">
        <f t="shared" si="45"/>
        <v>11.430643243904838</v>
      </c>
    </row>
    <row r="900" spans="1:6" s="362" customFormat="1" ht="27" customHeight="1" x14ac:dyDescent="0.25">
      <c r="A900" s="328">
        <f t="shared" si="46"/>
        <v>6</v>
      </c>
      <c r="B900" s="359" t="s">
        <v>638</v>
      </c>
      <c r="C900" s="360" t="s">
        <v>97</v>
      </c>
      <c r="D900" s="361">
        <v>22</v>
      </c>
      <c r="E900" s="23">
        <v>67.656200825219855</v>
      </c>
      <c r="F900" s="23">
        <f t="shared" si="45"/>
        <v>1488.4364181548367</v>
      </c>
    </row>
    <row r="901" spans="1:6" s="362" customFormat="1" ht="27" customHeight="1" x14ac:dyDescent="0.25">
      <c r="A901" s="328">
        <f t="shared" si="46"/>
        <v>7</v>
      </c>
      <c r="B901" s="359" t="s">
        <v>639</v>
      </c>
      <c r="C901" s="360" t="s">
        <v>97</v>
      </c>
      <c r="D901" s="361">
        <v>3</v>
      </c>
      <c r="E901" s="23">
        <v>80.091537448983701</v>
      </c>
      <c r="F901" s="23">
        <f t="shared" si="45"/>
        <v>240.2746123469511</v>
      </c>
    </row>
    <row r="902" spans="1:6" s="362" customFormat="1" ht="27" customHeight="1" x14ac:dyDescent="0.25">
      <c r="A902" s="328">
        <f t="shared" si="46"/>
        <v>8</v>
      </c>
      <c r="B902" s="359" t="s">
        <v>640</v>
      </c>
      <c r="C902" s="360" t="s">
        <v>97</v>
      </c>
      <c r="D902" s="361">
        <v>1</v>
      </c>
      <c r="E902" s="23">
        <v>81.77906135946543</v>
      </c>
      <c r="F902" s="23">
        <f t="shared" si="45"/>
        <v>81.77906135946543</v>
      </c>
    </row>
    <row r="903" spans="1:6" s="70" customFormat="1" ht="19.5" customHeight="1" x14ac:dyDescent="0.25">
      <c r="A903" s="328">
        <f t="shared" si="46"/>
        <v>9</v>
      </c>
      <c r="B903" s="329" t="s">
        <v>641</v>
      </c>
      <c r="C903" s="330" t="s">
        <v>97</v>
      </c>
      <c r="D903" s="341">
        <v>26</v>
      </c>
      <c r="E903" s="23">
        <v>13.36420240760917</v>
      </c>
      <c r="F903" s="23">
        <f t="shared" si="45"/>
        <v>347.46926259783845</v>
      </c>
    </row>
    <row r="904" spans="1:6" s="70" customFormat="1" ht="27.75" customHeight="1" x14ac:dyDescent="0.25">
      <c r="A904" s="328">
        <f t="shared" si="46"/>
        <v>10</v>
      </c>
      <c r="B904" s="329" t="s">
        <v>567</v>
      </c>
      <c r="C904" s="330" t="s">
        <v>219</v>
      </c>
      <c r="D904" s="331">
        <v>550</v>
      </c>
      <c r="E904" s="23">
        <v>2.2487293569933646</v>
      </c>
      <c r="F904" s="23">
        <f t="shared" si="45"/>
        <v>1236.8011463463506</v>
      </c>
    </row>
    <row r="905" spans="1:6" s="70" customFormat="1" ht="27.75" customHeight="1" x14ac:dyDescent="0.25">
      <c r="A905" s="328">
        <f t="shared" si="46"/>
        <v>11</v>
      </c>
      <c r="B905" s="329" t="s">
        <v>642</v>
      </c>
      <c r="C905" s="330" t="s">
        <v>219</v>
      </c>
      <c r="D905" s="331">
        <v>30</v>
      </c>
      <c r="E905" s="23">
        <v>3.2263501607483835</v>
      </c>
      <c r="F905" s="23">
        <f t="shared" si="45"/>
        <v>96.79050482245151</v>
      </c>
    </row>
    <row r="906" spans="1:6" s="70" customFormat="1" ht="21.75" customHeight="1" x14ac:dyDescent="0.25">
      <c r="A906" s="328">
        <f t="shared" si="46"/>
        <v>12</v>
      </c>
      <c r="B906" s="329" t="s">
        <v>643</v>
      </c>
      <c r="C906" s="330" t="s">
        <v>219</v>
      </c>
      <c r="D906" s="331">
        <v>75</v>
      </c>
      <c r="E906" s="23">
        <v>2.9255437595929932</v>
      </c>
      <c r="F906" s="23">
        <f t="shared" si="45"/>
        <v>219.41578196947449</v>
      </c>
    </row>
    <row r="907" spans="1:6" s="70" customFormat="1" ht="21" customHeight="1" x14ac:dyDescent="0.25">
      <c r="A907" s="328">
        <f t="shared" si="46"/>
        <v>13</v>
      </c>
      <c r="B907" s="329" t="s">
        <v>644</v>
      </c>
      <c r="C907" s="330" t="s">
        <v>219</v>
      </c>
      <c r="D907" s="331">
        <v>5</v>
      </c>
      <c r="E907" s="23">
        <v>4.0535677639257077</v>
      </c>
      <c r="F907" s="23">
        <f t="shared" si="45"/>
        <v>20.267838819628537</v>
      </c>
    </row>
    <row r="908" spans="1:6" s="70" customFormat="1" ht="19.5" customHeight="1" x14ac:dyDescent="0.25">
      <c r="A908" s="328">
        <f t="shared" si="46"/>
        <v>14</v>
      </c>
      <c r="B908" s="329" t="s">
        <v>645</v>
      </c>
      <c r="C908" s="330" t="s">
        <v>219</v>
      </c>
      <c r="D908" s="331">
        <v>20</v>
      </c>
      <c r="E908" s="23">
        <v>3.5722775220770826</v>
      </c>
      <c r="F908" s="23">
        <f t="shared" si="45"/>
        <v>71.445550441541656</v>
      </c>
    </row>
    <row r="909" spans="1:6" s="70" customFormat="1" ht="29.25" customHeight="1" x14ac:dyDescent="0.25">
      <c r="A909" s="328">
        <f t="shared" si="46"/>
        <v>15</v>
      </c>
      <c r="B909" s="329" t="s">
        <v>646</v>
      </c>
      <c r="C909" s="330" t="s">
        <v>219</v>
      </c>
      <c r="D909" s="331">
        <v>1460</v>
      </c>
      <c r="E909" s="23">
        <v>2.2637696770511342</v>
      </c>
      <c r="F909" s="23">
        <f t="shared" si="45"/>
        <v>3305.103728494656</v>
      </c>
    </row>
    <row r="910" spans="1:6" s="70" customFormat="1" ht="15.75" customHeight="1" x14ac:dyDescent="0.25">
      <c r="A910" s="328">
        <f t="shared" si="46"/>
        <v>16</v>
      </c>
      <c r="B910" s="329" t="s">
        <v>626</v>
      </c>
      <c r="C910" s="330" t="s">
        <v>219</v>
      </c>
      <c r="D910" s="331">
        <v>655</v>
      </c>
      <c r="E910" s="23">
        <v>0.90241920346617133</v>
      </c>
      <c r="F910" s="23">
        <f t="shared" si="45"/>
        <v>591.08457827034226</v>
      </c>
    </row>
    <row r="911" spans="1:6" s="70" customFormat="1" ht="16.5" customHeight="1" x14ac:dyDescent="0.25">
      <c r="A911" s="328">
        <f t="shared" si="46"/>
        <v>17</v>
      </c>
      <c r="B911" s="329" t="s">
        <v>598</v>
      </c>
      <c r="C911" s="330" t="s">
        <v>219</v>
      </c>
      <c r="D911" s="331">
        <v>25</v>
      </c>
      <c r="E911" s="23">
        <v>1.3536288051992571</v>
      </c>
      <c r="F911" s="23">
        <f t="shared" si="45"/>
        <v>33.840720129981428</v>
      </c>
    </row>
    <row r="912" spans="1:6" s="70" customFormat="1" ht="24.75" customHeight="1" x14ac:dyDescent="0.25">
      <c r="A912" s="328">
        <f t="shared" si="46"/>
        <v>18</v>
      </c>
      <c r="B912" s="366" t="s">
        <v>647</v>
      </c>
      <c r="C912" s="367" t="s">
        <v>219</v>
      </c>
      <c r="D912" s="331">
        <v>90</v>
      </c>
      <c r="E912" s="23">
        <v>3.3557841821784957</v>
      </c>
      <c r="F912" s="23">
        <f t="shared" si="45"/>
        <v>302.0205763960646</v>
      </c>
    </row>
    <row r="913" spans="1:6" s="351" customFormat="1" ht="27" customHeight="1" x14ac:dyDescent="0.25">
      <c r="A913" s="328">
        <f t="shared" si="46"/>
        <v>19</v>
      </c>
      <c r="B913" s="377" t="s">
        <v>901</v>
      </c>
      <c r="C913" s="349" t="s">
        <v>97</v>
      </c>
      <c r="D913" s="350">
        <v>2</v>
      </c>
      <c r="E913" s="23">
        <v>14.277144964324709</v>
      </c>
      <c r="F913" s="23">
        <f t="shared" si="45"/>
        <v>28.554289928649418</v>
      </c>
    </row>
    <row r="914" spans="1:6" s="335" customFormat="1" ht="19.5" customHeight="1" x14ac:dyDescent="0.25">
      <c r="A914" s="328">
        <f t="shared" si="46"/>
        <v>20</v>
      </c>
      <c r="B914" s="332" t="s">
        <v>648</v>
      </c>
      <c r="C914" s="333" t="s">
        <v>97</v>
      </c>
      <c r="D914" s="354">
        <v>2</v>
      </c>
      <c r="E914" s="23">
        <v>4.5120960173308564</v>
      </c>
      <c r="F914" s="23">
        <f t="shared" si="45"/>
        <v>9.0241920346617128</v>
      </c>
    </row>
    <row r="915" spans="1:6" s="70" customFormat="1" ht="18.75" customHeight="1" x14ac:dyDescent="0.25">
      <c r="A915" s="328">
        <f t="shared" si="46"/>
        <v>21</v>
      </c>
      <c r="B915" s="329" t="s">
        <v>649</v>
      </c>
      <c r="C915" s="330" t="s">
        <v>97</v>
      </c>
      <c r="D915" s="331">
        <v>12</v>
      </c>
      <c r="E915" s="23">
        <v>1.2032256046215619</v>
      </c>
      <c r="F915" s="23">
        <f t="shared" si="45"/>
        <v>14.438707255458743</v>
      </c>
    </row>
    <row r="916" spans="1:6" s="351" customFormat="1" ht="15" customHeight="1" x14ac:dyDescent="0.25">
      <c r="A916" s="328">
        <f t="shared" si="46"/>
        <v>22</v>
      </c>
      <c r="B916" s="329" t="s">
        <v>617</v>
      </c>
      <c r="C916" s="357" t="s">
        <v>97</v>
      </c>
      <c r="D916" s="372">
        <v>24</v>
      </c>
      <c r="E916" s="23">
        <v>1.3737226761069701</v>
      </c>
      <c r="F916" s="23">
        <f t="shared" si="45"/>
        <v>32.96934422656728</v>
      </c>
    </row>
    <row r="917" spans="1:6" s="70" customFormat="1" ht="18.75" customHeight="1" x14ac:dyDescent="0.25">
      <c r="A917" s="328">
        <f t="shared" si="46"/>
        <v>23</v>
      </c>
      <c r="B917" s="329" t="s">
        <v>650</v>
      </c>
      <c r="C917" s="330" t="s">
        <v>97</v>
      </c>
      <c r="D917" s="378">
        <v>24</v>
      </c>
      <c r="E917" s="23">
        <v>0.22560480086654283</v>
      </c>
      <c r="F917" s="23">
        <f t="shared" si="45"/>
        <v>5.4145152207970284</v>
      </c>
    </row>
    <row r="918" spans="1:6" s="70" customFormat="1" ht="16.5" customHeight="1" x14ac:dyDescent="0.25">
      <c r="A918" s="328">
        <f t="shared" si="46"/>
        <v>24</v>
      </c>
      <c r="B918" s="329" t="s">
        <v>623</v>
      </c>
      <c r="C918" s="330" t="s">
        <v>97</v>
      </c>
      <c r="D918" s="378">
        <v>45</v>
      </c>
      <c r="E918" s="23">
        <v>0.30080640115539048</v>
      </c>
      <c r="F918" s="23">
        <f t="shared" si="45"/>
        <v>13.536288051992571</v>
      </c>
    </row>
    <row r="919" spans="1:6" s="70" customFormat="1" ht="29.25" customHeight="1" x14ac:dyDescent="0.25">
      <c r="A919" s="328">
        <f t="shared" si="46"/>
        <v>25</v>
      </c>
      <c r="B919" s="329" t="s">
        <v>584</v>
      </c>
      <c r="C919" s="330" t="s">
        <v>219</v>
      </c>
      <c r="D919" s="331">
        <v>600</v>
      </c>
      <c r="E919" s="23">
        <v>1.9930439160112827</v>
      </c>
      <c r="F919" s="23">
        <f t="shared" si="45"/>
        <v>1195.8263496067696</v>
      </c>
    </row>
    <row r="920" spans="1:6" s="70" customFormat="1" ht="21.75" customHeight="1" x14ac:dyDescent="0.25">
      <c r="A920" s="328">
        <f t="shared" si="46"/>
        <v>26</v>
      </c>
      <c r="B920" s="329" t="s">
        <v>651</v>
      </c>
      <c r="C920" s="330" t="s">
        <v>219</v>
      </c>
      <c r="D920" s="331">
        <v>600</v>
      </c>
      <c r="E920" s="23">
        <v>0.12032256046215618</v>
      </c>
      <c r="F920" s="23">
        <f t="shared" si="45"/>
        <v>72.193536277293717</v>
      </c>
    </row>
    <row r="921" spans="1:6" s="184" customFormat="1" ht="15.75" customHeight="1" x14ac:dyDescent="0.25">
      <c r="A921" s="342"/>
      <c r="B921" s="343" t="s">
        <v>652</v>
      </c>
      <c r="C921" s="168"/>
      <c r="D921" s="344"/>
      <c r="E921" s="191"/>
      <c r="F921" s="192">
        <f>SUM(F895:F920)</f>
        <v>9558.8093618032035</v>
      </c>
    </row>
    <row r="922" spans="1:6" ht="21" customHeight="1" x14ac:dyDescent="0.25">
      <c r="A922" s="274"/>
      <c r="B922" s="379" t="s">
        <v>653</v>
      </c>
      <c r="C922" s="380"/>
      <c r="D922" s="380"/>
      <c r="E922" s="23"/>
      <c r="F922" s="23"/>
    </row>
    <row r="923" spans="1:6" s="70" customFormat="1" ht="42.75" customHeight="1" x14ac:dyDescent="0.25">
      <c r="A923" s="328">
        <v>1</v>
      </c>
      <c r="B923" s="329" t="s">
        <v>902</v>
      </c>
      <c r="C923" s="330" t="s">
        <v>97</v>
      </c>
      <c r="D923" s="331">
        <v>1</v>
      </c>
      <c r="E923" s="23">
        <v>38.30997618071347</v>
      </c>
      <c r="F923" s="23">
        <f t="shared" ref="F923:F939" si="47">+E923*D923</f>
        <v>38.30997618071347</v>
      </c>
    </row>
    <row r="924" spans="1:6" s="335" customFormat="1" ht="19.5" customHeight="1" x14ac:dyDescent="0.25">
      <c r="A924" s="328">
        <v>2</v>
      </c>
      <c r="B924" s="332" t="s">
        <v>899</v>
      </c>
      <c r="C924" s="333" t="s">
        <v>97</v>
      </c>
      <c r="D924" s="354">
        <v>1</v>
      </c>
      <c r="E924" s="23">
        <v>5.4145152207970284</v>
      </c>
      <c r="F924" s="23">
        <f t="shared" si="47"/>
        <v>5.4145152207970284</v>
      </c>
    </row>
    <row r="925" spans="1:6" s="70" customFormat="1" ht="22.5" customHeight="1" x14ac:dyDescent="0.25">
      <c r="A925" s="328">
        <v>3</v>
      </c>
      <c r="B925" s="329" t="s">
        <v>637</v>
      </c>
      <c r="C925" s="330" t="s">
        <v>97</v>
      </c>
      <c r="D925" s="331">
        <v>10</v>
      </c>
      <c r="E925" s="23">
        <v>1.2032256046215619</v>
      </c>
      <c r="F925" s="23">
        <f t="shared" si="47"/>
        <v>12.032256046215618</v>
      </c>
    </row>
    <row r="926" spans="1:6" s="362" customFormat="1" ht="27" customHeight="1" x14ac:dyDescent="0.25">
      <c r="A926" s="328">
        <v>4</v>
      </c>
      <c r="B926" s="359" t="s">
        <v>638</v>
      </c>
      <c r="C926" s="360" t="s">
        <v>97</v>
      </c>
      <c r="D926" s="361">
        <v>10</v>
      </c>
      <c r="E926" s="23">
        <v>67.656200825219855</v>
      </c>
      <c r="F926" s="23">
        <f t="shared" si="47"/>
        <v>676.56200825219855</v>
      </c>
    </row>
    <row r="927" spans="1:6" s="70" customFormat="1" ht="19.5" customHeight="1" x14ac:dyDescent="0.25">
      <c r="A927" s="328">
        <v>5</v>
      </c>
      <c r="B927" s="329" t="s">
        <v>641</v>
      </c>
      <c r="C927" s="330" t="s">
        <v>97</v>
      </c>
      <c r="D927" s="341">
        <v>10</v>
      </c>
      <c r="E927" s="23">
        <v>13.36420240760917</v>
      </c>
      <c r="F927" s="23">
        <f t="shared" si="47"/>
        <v>133.6420240760917</v>
      </c>
    </row>
    <row r="928" spans="1:6" s="70" customFormat="1" ht="27.75" customHeight="1" x14ac:dyDescent="0.25">
      <c r="A928" s="328">
        <v>6</v>
      </c>
      <c r="B928" s="329" t="s">
        <v>567</v>
      </c>
      <c r="C928" s="330" t="s">
        <v>219</v>
      </c>
      <c r="D928" s="331">
        <v>260</v>
      </c>
      <c r="E928" s="23">
        <v>2.2487293569933646</v>
      </c>
      <c r="F928" s="23">
        <f t="shared" si="47"/>
        <v>584.66963281827475</v>
      </c>
    </row>
    <row r="929" spans="1:6" s="70" customFormat="1" ht="29.25" customHeight="1" x14ac:dyDescent="0.25">
      <c r="A929" s="328">
        <v>7</v>
      </c>
      <c r="B929" s="329" t="s">
        <v>646</v>
      </c>
      <c r="C929" s="330" t="s">
        <v>219</v>
      </c>
      <c r="D929" s="331">
        <v>350</v>
      </c>
      <c r="E929" s="23">
        <v>2.2637696770511342</v>
      </c>
      <c r="F929" s="23">
        <f t="shared" si="47"/>
        <v>792.319386967897</v>
      </c>
    </row>
    <row r="930" spans="1:6" s="70" customFormat="1" ht="23.25" customHeight="1" x14ac:dyDescent="0.25">
      <c r="A930" s="328">
        <v>8</v>
      </c>
      <c r="B930" s="329" t="s">
        <v>626</v>
      </c>
      <c r="C930" s="330" t="s">
        <v>219</v>
      </c>
      <c r="D930" s="331">
        <v>260</v>
      </c>
      <c r="E930" s="23">
        <v>0.90241920346617133</v>
      </c>
      <c r="F930" s="23">
        <f t="shared" si="47"/>
        <v>234.62899290120455</v>
      </c>
    </row>
    <row r="931" spans="1:6" s="70" customFormat="1" ht="22.5" customHeight="1" x14ac:dyDescent="0.25">
      <c r="A931" s="328">
        <v>9</v>
      </c>
      <c r="B931" s="366" t="s">
        <v>654</v>
      </c>
      <c r="C931" s="367" t="s">
        <v>219</v>
      </c>
      <c r="D931" s="331">
        <v>15</v>
      </c>
      <c r="E931" s="23">
        <v>3.3557841821784957</v>
      </c>
      <c r="F931" s="23">
        <f t="shared" si="47"/>
        <v>50.336762732677435</v>
      </c>
    </row>
    <row r="932" spans="1:6" s="351" customFormat="1" ht="27" customHeight="1" x14ac:dyDescent="0.25">
      <c r="A932" s="328">
        <v>10</v>
      </c>
      <c r="B932" s="377" t="s">
        <v>903</v>
      </c>
      <c r="C932" s="349" t="s">
        <v>97</v>
      </c>
      <c r="D932" s="381">
        <v>1</v>
      </c>
      <c r="E932" s="23">
        <v>14.277144964324709</v>
      </c>
      <c r="F932" s="23">
        <f t="shared" si="47"/>
        <v>14.277144964324709</v>
      </c>
    </row>
    <row r="933" spans="1:6" s="335" customFormat="1" ht="19.5" customHeight="1" x14ac:dyDescent="0.25">
      <c r="A933" s="328">
        <v>11</v>
      </c>
      <c r="B933" s="332" t="s">
        <v>648</v>
      </c>
      <c r="C933" s="333" t="s">
        <v>97</v>
      </c>
      <c r="D933" s="334">
        <v>1</v>
      </c>
      <c r="E933" s="23">
        <v>4.5120960173308564</v>
      </c>
      <c r="F933" s="23">
        <f t="shared" si="47"/>
        <v>4.5120960173308564</v>
      </c>
    </row>
    <row r="934" spans="1:6" s="70" customFormat="1" ht="18.75" customHeight="1" x14ac:dyDescent="0.25">
      <c r="A934" s="330">
        <v>12</v>
      </c>
      <c r="B934" s="329" t="s">
        <v>649</v>
      </c>
      <c r="C934" s="330" t="s">
        <v>97</v>
      </c>
      <c r="D934" s="365">
        <v>4</v>
      </c>
      <c r="E934" s="23">
        <v>1.2032256046215619</v>
      </c>
      <c r="F934" s="23">
        <f t="shared" si="47"/>
        <v>4.8129024184862477</v>
      </c>
    </row>
    <row r="935" spans="1:6" s="351" customFormat="1" ht="18.75" customHeight="1" x14ac:dyDescent="0.25">
      <c r="A935" s="330">
        <v>13</v>
      </c>
      <c r="B935" s="329" t="s">
        <v>617</v>
      </c>
      <c r="C935" s="357" t="s">
        <v>97</v>
      </c>
      <c r="D935" s="378">
        <v>7</v>
      </c>
      <c r="E935" s="23">
        <v>1.3737226761069701</v>
      </c>
      <c r="F935" s="23">
        <f t="shared" si="47"/>
        <v>9.6160587327487903</v>
      </c>
    </row>
    <row r="936" spans="1:6" s="70" customFormat="1" ht="18.75" customHeight="1" x14ac:dyDescent="0.25">
      <c r="A936" s="328">
        <v>14</v>
      </c>
      <c r="B936" s="329" t="s">
        <v>655</v>
      </c>
      <c r="C936" s="330" t="s">
        <v>97</v>
      </c>
      <c r="D936" s="378">
        <v>7</v>
      </c>
      <c r="E936" s="23">
        <v>0.22560480086654283</v>
      </c>
      <c r="F936" s="23">
        <f t="shared" si="47"/>
        <v>1.5792336060657999</v>
      </c>
    </row>
    <row r="937" spans="1:6" s="70" customFormat="1" ht="16.5" customHeight="1" x14ac:dyDescent="0.25">
      <c r="A937" s="328">
        <v>15</v>
      </c>
      <c r="B937" s="329" t="s">
        <v>623</v>
      </c>
      <c r="C937" s="330" t="s">
        <v>97</v>
      </c>
      <c r="D937" s="378">
        <v>13</v>
      </c>
      <c r="E937" s="23">
        <v>0.30080640115539048</v>
      </c>
      <c r="F937" s="23">
        <f t="shared" si="47"/>
        <v>3.9104832150200761</v>
      </c>
    </row>
    <row r="938" spans="1:6" s="70" customFormat="1" ht="29.25" customHeight="1" x14ac:dyDescent="0.25">
      <c r="A938" s="328">
        <v>16</v>
      </c>
      <c r="B938" s="329" t="s">
        <v>584</v>
      </c>
      <c r="C938" s="330" t="s">
        <v>219</v>
      </c>
      <c r="D938" s="365">
        <v>170</v>
      </c>
      <c r="E938" s="23">
        <v>1.9930439160112827</v>
      </c>
      <c r="F938" s="23">
        <f t="shared" si="47"/>
        <v>338.81746572191804</v>
      </c>
    </row>
    <row r="939" spans="1:6" s="70" customFormat="1" ht="21.75" customHeight="1" x14ac:dyDescent="0.25">
      <c r="A939" s="328">
        <v>17</v>
      </c>
      <c r="B939" s="329" t="s">
        <v>651</v>
      </c>
      <c r="C939" s="330" t="s">
        <v>219</v>
      </c>
      <c r="D939" s="365">
        <v>170</v>
      </c>
      <c r="E939" s="23">
        <v>0.12032256046215618</v>
      </c>
      <c r="F939" s="23">
        <f t="shared" si="47"/>
        <v>20.454835278566552</v>
      </c>
    </row>
    <row r="940" spans="1:6" s="184" customFormat="1" ht="18" customHeight="1" x14ac:dyDescent="0.25">
      <c r="A940" s="342"/>
      <c r="B940" s="375" t="s">
        <v>656</v>
      </c>
      <c r="C940" s="376"/>
      <c r="D940" s="300"/>
      <c r="E940" s="191"/>
      <c r="F940" s="192">
        <f>SUM(F923:F939)</f>
        <v>2925.8957751505309</v>
      </c>
    </row>
    <row r="941" spans="1:6" ht="33" customHeight="1" x14ac:dyDescent="0.25">
      <c r="A941" s="274"/>
      <c r="B941" s="379" t="s">
        <v>657</v>
      </c>
      <c r="C941" s="380"/>
      <c r="D941" s="380"/>
      <c r="E941" s="23"/>
      <c r="F941" s="23"/>
    </row>
    <row r="942" spans="1:6" s="351" customFormat="1" ht="27.75" customHeight="1" x14ac:dyDescent="0.25">
      <c r="A942" s="328">
        <v>1</v>
      </c>
      <c r="B942" s="356" t="s">
        <v>633</v>
      </c>
      <c r="C942" s="357" t="s">
        <v>97</v>
      </c>
      <c r="D942" s="372">
        <v>135</v>
      </c>
      <c r="E942" s="23">
        <v>1.5770317076785616</v>
      </c>
      <c r="F942" s="23">
        <f t="shared" ref="F942:F984" si="48">+E942*D942</f>
        <v>212.89928053660583</v>
      </c>
    </row>
    <row r="943" spans="1:6" s="351" customFormat="1" ht="26.25" customHeight="1" x14ac:dyDescent="0.25">
      <c r="A943" s="328">
        <v>2</v>
      </c>
      <c r="B943" s="356" t="s">
        <v>658</v>
      </c>
      <c r="C943" s="357" t="s">
        <v>97</v>
      </c>
      <c r="D943" s="372">
        <v>68</v>
      </c>
      <c r="E943" s="23">
        <v>1.7424752283140261</v>
      </c>
      <c r="F943" s="23">
        <f t="shared" si="48"/>
        <v>118.48831552535378</v>
      </c>
    </row>
    <row r="944" spans="1:6" s="351" customFormat="1" ht="18.75" customHeight="1" x14ac:dyDescent="0.25">
      <c r="A944" s="328">
        <v>3</v>
      </c>
      <c r="B944" s="356" t="s">
        <v>659</v>
      </c>
      <c r="C944" s="357" t="s">
        <v>97</v>
      </c>
      <c r="D944" s="372">
        <v>1</v>
      </c>
      <c r="E944" s="23">
        <v>4.2542086779615369</v>
      </c>
      <c r="F944" s="23">
        <f t="shared" si="48"/>
        <v>4.2542086779615369</v>
      </c>
    </row>
    <row r="945" spans="1:6" s="351" customFormat="1" x14ac:dyDescent="0.25">
      <c r="A945" s="328">
        <v>4</v>
      </c>
      <c r="B945" s="377" t="s">
        <v>660</v>
      </c>
      <c r="C945" s="349" t="s">
        <v>97</v>
      </c>
      <c r="D945" s="350">
        <v>1</v>
      </c>
      <c r="E945" s="23">
        <v>18.031499878319501</v>
      </c>
      <c r="F945" s="23">
        <f t="shared" si="48"/>
        <v>18.031499878319501</v>
      </c>
    </row>
    <row r="946" spans="1:6" s="362" customFormat="1" ht="27.75" customHeight="1" x14ac:dyDescent="0.25">
      <c r="A946" s="328">
        <v>5</v>
      </c>
      <c r="B946" s="355" t="s">
        <v>661</v>
      </c>
      <c r="C946" s="363" t="s">
        <v>97</v>
      </c>
      <c r="D946" s="364">
        <v>2</v>
      </c>
      <c r="E946" s="23">
        <v>37.5209059907612</v>
      </c>
      <c r="F946" s="23">
        <f t="shared" si="48"/>
        <v>75.0418119815224</v>
      </c>
    </row>
    <row r="947" spans="1:6" s="70" customFormat="1" ht="18.75" customHeight="1" x14ac:dyDescent="0.25">
      <c r="A947" s="328">
        <v>6</v>
      </c>
      <c r="B947" s="382" t="s">
        <v>662</v>
      </c>
      <c r="C947" s="330" t="s">
        <v>97</v>
      </c>
      <c r="D947" s="331">
        <v>16</v>
      </c>
      <c r="E947" s="23">
        <v>0.45120960173308566</v>
      </c>
      <c r="F947" s="23">
        <f t="shared" si="48"/>
        <v>7.2193536277293706</v>
      </c>
    </row>
    <row r="948" spans="1:6" s="70" customFormat="1" ht="26.25" customHeight="1" x14ac:dyDescent="0.25">
      <c r="A948" s="328">
        <v>7</v>
      </c>
      <c r="B948" s="366" t="s">
        <v>663</v>
      </c>
      <c r="C948" s="367" t="s">
        <v>219</v>
      </c>
      <c r="D948" s="331">
        <v>60</v>
      </c>
      <c r="E948" s="23">
        <v>1.5509457752461531</v>
      </c>
      <c r="F948" s="23">
        <f t="shared" si="48"/>
        <v>93.056746514769188</v>
      </c>
    </row>
    <row r="949" spans="1:6" s="70" customFormat="1" ht="20.25" customHeight="1" x14ac:dyDescent="0.25">
      <c r="A949" s="328">
        <v>8</v>
      </c>
      <c r="B949" s="329" t="s">
        <v>664</v>
      </c>
      <c r="C949" s="330" t="s">
        <v>97</v>
      </c>
      <c r="D949" s="331">
        <v>3</v>
      </c>
      <c r="E949" s="23">
        <v>29.28578414605175</v>
      </c>
      <c r="F949" s="23">
        <f t="shared" si="48"/>
        <v>87.857352438155246</v>
      </c>
    </row>
    <row r="950" spans="1:6" s="70" customFormat="1" ht="20.25" customHeight="1" x14ac:dyDescent="0.25">
      <c r="A950" s="328">
        <v>9</v>
      </c>
      <c r="B950" s="329" t="s">
        <v>665</v>
      </c>
      <c r="C950" s="330" t="s">
        <v>97</v>
      </c>
      <c r="D950" s="331">
        <v>1</v>
      </c>
      <c r="E950" s="23">
        <v>38.30997618071347</v>
      </c>
      <c r="F950" s="23">
        <f t="shared" si="48"/>
        <v>38.30997618071347</v>
      </c>
    </row>
    <row r="951" spans="1:6" s="351" customFormat="1" ht="21" customHeight="1" x14ac:dyDescent="0.25">
      <c r="A951" s="328">
        <v>10</v>
      </c>
      <c r="B951" s="377" t="s">
        <v>666</v>
      </c>
      <c r="C951" s="349" t="s">
        <v>97</v>
      </c>
      <c r="D951" s="350">
        <v>2</v>
      </c>
      <c r="E951" s="23">
        <v>11.269080952770803</v>
      </c>
      <c r="F951" s="23">
        <f t="shared" si="48"/>
        <v>22.538161905541607</v>
      </c>
    </row>
    <row r="952" spans="1:6" s="335" customFormat="1" ht="19.5" customHeight="1" x14ac:dyDescent="0.25">
      <c r="A952" s="328">
        <v>11</v>
      </c>
      <c r="B952" s="332" t="s">
        <v>576</v>
      </c>
      <c r="C952" s="333" t="s">
        <v>97</v>
      </c>
      <c r="D952" s="354">
        <v>24</v>
      </c>
      <c r="E952" s="23">
        <v>1.2032256046215619</v>
      </c>
      <c r="F952" s="23">
        <f t="shared" si="48"/>
        <v>28.877414510917486</v>
      </c>
    </row>
    <row r="953" spans="1:6" s="335" customFormat="1" ht="19.5" customHeight="1" x14ac:dyDescent="0.25">
      <c r="A953" s="328">
        <v>12</v>
      </c>
      <c r="B953" s="332" t="s">
        <v>667</v>
      </c>
      <c r="C953" s="333" t="s">
        <v>97</v>
      </c>
      <c r="D953" s="354">
        <v>33</v>
      </c>
      <c r="E953" s="23">
        <v>1.2483465647948702</v>
      </c>
      <c r="F953" s="23">
        <f t="shared" si="48"/>
        <v>41.195436638230717</v>
      </c>
    </row>
    <row r="954" spans="1:6" s="335" customFormat="1" ht="29.25" customHeight="1" x14ac:dyDescent="0.25">
      <c r="A954" s="328">
        <v>13</v>
      </c>
      <c r="B954" s="332" t="s">
        <v>668</v>
      </c>
      <c r="C954" s="333" t="s">
        <v>97</v>
      </c>
      <c r="D954" s="334">
        <v>6</v>
      </c>
      <c r="E954" s="23">
        <v>12.032256046215618</v>
      </c>
      <c r="F954" s="23">
        <f t="shared" si="48"/>
        <v>72.193536277293703</v>
      </c>
    </row>
    <row r="955" spans="1:6" s="335" customFormat="1" ht="19.5" customHeight="1" x14ac:dyDescent="0.25">
      <c r="A955" s="328">
        <v>14</v>
      </c>
      <c r="B955" s="332" t="s">
        <v>669</v>
      </c>
      <c r="C955" s="333" t="s">
        <v>97</v>
      </c>
      <c r="D955" s="354">
        <v>6</v>
      </c>
      <c r="E955" s="23">
        <v>1.2784272049104093</v>
      </c>
      <c r="F955" s="23">
        <f t="shared" si="48"/>
        <v>7.6705632294624557</v>
      </c>
    </row>
    <row r="956" spans="1:6" s="335" customFormat="1" ht="19.5" customHeight="1" x14ac:dyDescent="0.25">
      <c r="A956" s="328">
        <v>15</v>
      </c>
      <c r="B956" s="332" t="s">
        <v>670</v>
      </c>
      <c r="C956" s="333" t="s">
        <v>97</v>
      </c>
      <c r="D956" s="354">
        <v>3</v>
      </c>
      <c r="E956" s="23">
        <v>1.8048384069323427</v>
      </c>
      <c r="F956" s="23">
        <f t="shared" si="48"/>
        <v>5.4145152207970284</v>
      </c>
    </row>
    <row r="957" spans="1:6" s="335" customFormat="1" ht="19.5" customHeight="1" x14ac:dyDescent="0.25">
      <c r="A957" s="328">
        <v>16</v>
      </c>
      <c r="B957" s="332" t="s">
        <v>558</v>
      </c>
      <c r="C957" s="333" t="s">
        <v>97</v>
      </c>
      <c r="D957" s="334">
        <v>1</v>
      </c>
      <c r="E957" s="23">
        <v>4.5120960173308564</v>
      </c>
      <c r="F957" s="23">
        <f t="shared" si="48"/>
        <v>4.5120960173308564</v>
      </c>
    </row>
    <row r="958" spans="1:6" s="335" customFormat="1" ht="19.5" customHeight="1" x14ac:dyDescent="0.25">
      <c r="A958" s="328">
        <v>17</v>
      </c>
      <c r="B958" s="332" t="s">
        <v>557</v>
      </c>
      <c r="C958" s="333" t="s">
        <v>97</v>
      </c>
      <c r="D958" s="334">
        <v>2</v>
      </c>
      <c r="E958" s="23">
        <v>5.7153216219524188</v>
      </c>
      <c r="F958" s="23">
        <f t="shared" si="48"/>
        <v>11.430643243904838</v>
      </c>
    </row>
    <row r="959" spans="1:6" s="335" customFormat="1" ht="19.5" customHeight="1" x14ac:dyDescent="0.25">
      <c r="A959" s="328">
        <v>18</v>
      </c>
      <c r="B959" s="332" t="s">
        <v>636</v>
      </c>
      <c r="C959" s="333" t="s">
        <v>97</v>
      </c>
      <c r="D959" s="354">
        <v>3</v>
      </c>
      <c r="E959" s="23">
        <v>6.0161280231078091</v>
      </c>
      <c r="F959" s="23">
        <f t="shared" si="48"/>
        <v>18.048384069323426</v>
      </c>
    </row>
    <row r="960" spans="1:6" s="70" customFormat="1" ht="18" customHeight="1" x14ac:dyDescent="0.25">
      <c r="A960" s="328">
        <v>19</v>
      </c>
      <c r="B960" s="329" t="s">
        <v>671</v>
      </c>
      <c r="C960" s="330" t="s">
        <v>97</v>
      </c>
      <c r="D960" s="331">
        <v>272</v>
      </c>
      <c r="E960" s="23">
        <v>0.22560480086654283</v>
      </c>
      <c r="F960" s="23">
        <f t="shared" si="48"/>
        <v>61.364505835699653</v>
      </c>
    </row>
    <row r="961" spans="1:6" s="70" customFormat="1" ht="18" customHeight="1" x14ac:dyDescent="0.25">
      <c r="A961" s="328">
        <v>20</v>
      </c>
      <c r="B961" s="329" t="s">
        <v>672</v>
      </c>
      <c r="C961" s="330" t="s">
        <v>97</v>
      </c>
      <c r="D961" s="331">
        <v>270</v>
      </c>
      <c r="E961" s="23">
        <v>0.22560480086654283</v>
      </c>
      <c r="F961" s="23">
        <f t="shared" si="48"/>
        <v>60.913296233966562</v>
      </c>
    </row>
    <row r="962" spans="1:6" s="70" customFormat="1" ht="27.75" customHeight="1" x14ac:dyDescent="0.25">
      <c r="A962" s="328">
        <v>21</v>
      </c>
      <c r="B962" s="329" t="s">
        <v>584</v>
      </c>
      <c r="C962" s="330" t="s">
        <v>219</v>
      </c>
      <c r="D962" s="331">
        <v>40</v>
      </c>
      <c r="E962" s="23">
        <v>1.9930439160112827</v>
      </c>
      <c r="F962" s="23">
        <f t="shared" si="48"/>
        <v>79.721756640451304</v>
      </c>
    </row>
    <row r="963" spans="1:6" s="70" customFormat="1" ht="27.75" customHeight="1" x14ac:dyDescent="0.25">
      <c r="A963" s="328">
        <v>22</v>
      </c>
      <c r="B963" s="329" t="s">
        <v>567</v>
      </c>
      <c r="C963" s="330" t="s">
        <v>219</v>
      </c>
      <c r="D963" s="331">
        <v>2150</v>
      </c>
      <c r="E963" s="23">
        <v>2.2487293569933646</v>
      </c>
      <c r="F963" s="23">
        <f t="shared" si="48"/>
        <v>4834.7681175357338</v>
      </c>
    </row>
    <row r="964" spans="1:6" s="70" customFormat="1" ht="27.75" customHeight="1" x14ac:dyDescent="0.25">
      <c r="A964" s="328">
        <v>23</v>
      </c>
      <c r="B964" s="329" t="s">
        <v>673</v>
      </c>
      <c r="C964" s="330" t="s">
        <v>219</v>
      </c>
      <c r="D964" s="331">
        <v>320</v>
      </c>
      <c r="E964" s="23">
        <v>2.6096970383798332</v>
      </c>
      <c r="F964" s="23">
        <f t="shared" si="48"/>
        <v>835.10305228154664</v>
      </c>
    </row>
    <row r="965" spans="1:6" s="70" customFormat="1" ht="27.75" customHeight="1" x14ac:dyDescent="0.25">
      <c r="A965" s="328">
        <v>24</v>
      </c>
      <c r="B965" s="329" t="s">
        <v>674</v>
      </c>
      <c r="C965" s="330" t="s">
        <v>219</v>
      </c>
      <c r="D965" s="331">
        <v>55</v>
      </c>
      <c r="E965" s="23">
        <v>3.0609066401129192</v>
      </c>
      <c r="F965" s="23">
        <f t="shared" si="48"/>
        <v>168.34986520621055</v>
      </c>
    </row>
    <row r="966" spans="1:6" s="70" customFormat="1" ht="27.75" customHeight="1" x14ac:dyDescent="0.25">
      <c r="A966" s="328">
        <v>25</v>
      </c>
      <c r="B966" s="329" t="s">
        <v>560</v>
      </c>
      <c r="C966" s="330" t="s">
        <v>219</v>
      </c>
      <c r="D966" s="331">
        <v>25</v>
      </c>
      <c r="E966" s="23">
        <v>2.6848986386686802</v>
      </c>
      <c r="F966" s="23">
        <f t="shared" si="48"/>
        <v>67.122465966717002</v>
      </c>
    </row>
    <row r="967" spans="1:6" s="70" customFormat="1" ht="29.25" customHeight="1" x14ac:dyDescent="0.25">
      <c r="A967" s="328">
        <v>26</v>
      </c>
      <c r="B967" s="329" t="s">
        <v>644</v>
      </c>
      <c r="C967" s="330" t="s">
        <v>219</v>
      </c>
      <c r="D967" s="331">
        <v>30</v>
      </c>
      <c r="E967" s="23">
        <v>4.0535677639257077</v>
      </c>
      <c r="F967" s="23">
        <f t="shared" si="48"/>
        <v>121.60703291777124</v>
      </c>
    </row>
    <row r="968" spans="1:6" s="24" customFormat="1" ht="16.5" customHeight="1" x14ac:dyDescent="0.25">
      <c r="A968" s="328">
        <v>27</v>
      </c>
      <c r="B968" s="28" t="s">
        <v>562</v>
      </c>
      <c r="C968" s="38" t="s">
        <v>219</v>
      </c>
      <c r="D968" s="57">
        <v>2535</v>
      </c>
      <c r="E968" s="23">
        <v>0.55973078816934529</v>
      </c>
      <c r="F968" s="23">
        <f t="shared" si="48"/>
        <v>1418.9175480092904</v>
      </c>
    </row>
    <row r="969" spans="1:6" s="24" customFormat="1" ht="19.5" customHeight="1" x14ac:dyDescent="0.25">
      <c r="A969" s="328">
        <v>28</v>
      </c>
      <c r="B969" s="28" t="s">
        <v>592</v>
      </c>
      <c r="C969" s="38" t="s">
        <v>219</v>
      </c>
      <c r="D969" s="57">
        <v>85</v>
      </c>
      <c r="E969" s="23">
        <v>0.58981142828488442</v>
      </c>
      <c r="F969" s="23">
        <f t="shared" si="48"/>
        <v>50.133971404215174</v>
      </c>
    </row>
    <row r="970" spans="1:6" s="70" customFormat="1" ht="19.5" customHeight="1" x14ac:dyDescent="0.25">
      <c r="A970" s="328">
        <v>29</v>
      </c>
      <c r="B970" s="329" t="s">
        <v>641</v>
      </c>
      <c r="C970" s="330" t="s">
        <v>97</v>
      </c>
      <c r="D970" s="341">
        <v>1</v>
      </c>
      <c r="E970" s="23">
        <v>13.36420240760917</v>
      </c>
      <c r="F970" s="23">
        <f t="shared" si="48"/>
        <v>13.36420240760917</v>
      </c>
    </row>
    <row r="971" spans="1:6" s="351" customFormat="1" ht="31.5" customHeight="1" x14ac:dyDescent="0.25">
      <c r="A971" s="328">
        <v>1</v>
      </c>
      <c r="B971" s="356" t="s">
        <v>904</v>
      </c>
      <c r="C971" s="357" t="s">
        <v>97</v>
      </c>
      <c r="D971" s="372">
        <v>13</v>
      </c>
      <c r="E971" s="23">
        <v>1.5770317076785616</v>
      </c>
      <c r="F971" s="23">
        <f t="shared" si="48"/>
        <v>20.501412199821299</v>
      </c>
    </row>
    <row r="972" spans="1:6" s="351" customFormat="1" ht="26.25" customHeight="1" x14ac:dyDescent="0.25">
      <c r="A972" s="328">
        <v>2</v>
      </c>
      <c r="B972" s="356" t="s">
        <v>658</v>
      </c>
      <c r="C972" s="357" t="s">
        <v>97</v>
      </c>
      <c r="D972" s="372">
        <v>10</v>
      </c>
      <c r="E972" s="23">
        <v>1.7424752283140261</v>
      </c>
      <c r="F972" s="23">
        <f t="shared" si="48"/>
        <v>17.424752283140261</v>
      </c>
    </row>
    <row r="973" spans="1:6" s="70" customFormat="1" ht="20.25" customHeight="1" x14ac:dyDescent="0.25">
      <c r="A973" s="328">
        <v>3</v>
      </c>
      <c r="B973" s="329" t="s">
        <v>675</v>
      </c>
      <c r="C973" s="330" t="s">
        <v>97</v>
      </c>
      <c r="D973" s="331">
        <v>1</v>
      </c>
      <c r="E973" s="23">
        <v>29.28578414605175</v>
      </c>
      <c r="F973" s="23">
        <f t="shared" si="48"/>
        <v>29.28578414605175</v>
      </c>
    </row>
    <row r="974" spans="1:6" s="335" customFormat="1" ht="19.5" customHeight="1" x14ac:dyDescent="0.25">
      <c r="A974" s="328">
        <v>4</v>
      </c>
      <c r="B974" s="332" t="s">
        <v>576</v>
      </c>
      <c r="C974" s="333" t="s">
        <v>97</v>
      </c>
      <c r="D974" s="354">
        <v>3</v>
      </c>
      <c r="E974" s="23">
        <v>1.2032256046215619</v>
      </c>
      <c r="F974" s="23">
        <f t="shared" si="48"/>
        <v>3.6096768138646858</v>
      </c>
    </row>
    <row r="975" spans="1:6" s="335" customFormat="1" ht="19.5" customHeight="1" x14ac:dyDescent="0.25">
      <c r="A975" s="328">
        <v>5</v>
      </c>
      <c r="B975" s="332" t="s">
        <v>667</v>
      </c>
      <c r="C975" s="333" t="s">
        <v>97</v>
      </c>
      <c r="D975" s="354">
        <v>4</v>
      </c>
      <c r="E975" s="23">
        <v>1.2032256046215619</v>
      </c>
      <c r="F975" s="23">
        <f t="shared" si="48"/>
        <v>4.8129024184862477</v>
      </c>
    </row>
    <row r="976" spans="1:6" s="335" customFormat="1" ht="19.5" customHeight="1" x14ac:dyDescent="0.25">
      <c r="A976" s="328">
        <v>6</v>
      </c>
      <c r="B976" s="332" t="s">
        <v>669</v>
      </c>
      <c r="C976" s="333" t="s">
        <v>97</v>
      </c>
      <c r="D976" s="354">
        <v>5</v>
      </c>
      <c r="E976" s="23">
        <v>1.2784272049104093</v>
      </c>
      <c r="F976" s="23">
        <f t="shared" si="48"/>
        <v>6.3921360245520464</v>
      </c>
    </row>
    <row r="977" spans="1:6" s="335" customFormat="1" ht="17.25" customHeight="1" x14ac:dyDescent="0.25">
      <c r="A977" s="328">
        <v>7</v>
      </c>
      <c r="B977" s="332" t="s">
        <v>905</v>
      </c>
      <c r="C977" s="333" t="s">
        <v>97</v>
      </c>
      <c r="D977" s="354">
        <v>1</v>
      </c>
      <c r="E977" s="23">
        <v>6.0161280231078091</v>
      </c>
      <c r="F977" s="23">
        <f t="shared" si="48"/>
        <v>6.0161280231078091</v>
      </c>
    </row>
    <row r="978" spans="1:6" s="335" customFormat="1" ht="17.25" customHeight="1" x14ac:dyDescent="0.25">
      <c r="A978" s="328">
        <v>8</v>
      </c>
      <c r="B978" s="332" t="s">
        <v>899</v>
      </c>
      <c r="C978" s="333" t="s">
        <v>97</v>
      </c>
      <c r="D978" s="354">
        <v>1</v>
      </c>
      <c r="E978" s="23">
        <v>4.5120960173308564</v>
      </c>
      <c r="F978" s="23">
        <f t="shared" si="48"/>
        <v>4.5120960173308564</v>
      </c>
    </row>
    <row r="979" spans="1:6" s="70" customFormat="1" ht="18" customHeight="1" x14ac:dyDescent="0.25">
      <c r="A979" s="328">
        <v>9</v>
      </c>
      <c r="B979" s="329" t="s">
        <v>671</v>
      </c>
      <c r="C979" s="330" t="s">
        <v>97</v>
      </c>
      <c r="D979" s="331">
        <v>33</v>
      </c>
      <c r="E979" s="23">
        <v>0.22560480086654283</v>
      </c>
      <c r="F979" s="23">
        <f t="shared" si="48"/>
        <v>7.4449584285959132</v>
      </c>
    </row>
    <row r="980" spans="1:6" s="70" customFormat="1" ht="18" customHeight="1" x14ac:dyDescent="0.25">
      <c r="A980" s="328">
        <v>10</v>
      </c>
      <c r="B980" s="329" t="s">
        <v>672</v>
      </c>
      <c r="C980" s="330" t="s">
        <v>97</v>
      </c>
      <c r="D980" s="331">
        <v>25</v>
      </c>
      <c r="E980" s="23">
        <v>0.22560480086654283</v>
      </c>
      <c r="F980" s="23">
        <f t="shared" si="48"/>
        <v>5.640120021663571</v>
      </c>
    </row>
    <row r="981" spans="1:6" s="70" customFormat="1" ht="23.25" customHeight="1" x14ac:dyDescent="0.25">
      <c r="A981" s="328">
        <v>11</v>
      </c>
      <c r="B981" s="329" t="s">
        <v>567</v>
      </c>
      <c r="C981" s="330" t="s">
        <v>219</v>
      </c>
      <c r="D981" s="331">
        <v>250</v>
      </c>
      <c r="E981" s="23">
        <v>2.2487293569933646</v>
      </c>
      <c r="F981" s="23">
        <f t="shared" si="48"/>
        <v>562.18233924834112</v>
      </c>
    </row>
    <row r="982" spans="1:6" s="70" customFormat="1" ht="23.25" customHeight="1" x14ac:dyDescent="0.25">
      <c r="A982" s="328">
        <v>12</v>
      </c>
      <c r="B982" s="329" t="s">
        <v>673</v>
      </c>
      <c r="C982" s="330" t="s">
        <v>219</v>
      </c>
      <c r="D982" s="331">
        <v>160</v>
      </c>
      <c r="E982" s="23">
        <v>2.6096970383798332</v>
      </c>
      <c r="F982" s="23">
        <f t="shared" si="48"/>
        <v>417.55152614077332</v>
      </c>
    </row>
    <row r="983" spans="1:6" s="24" customFormat="1" ht="16.5" customHeight="1" x14ac:dyDescent="0.25">
      <c r="A983" s="328">
        <v>13</v>
      </c>
      <c r="B983" s="28" t="s">
        <v>562</v>
      </c>
      <c r="C983" s="38" t="s">
        <v>219</v>
      </c>
      <c r="D983" s="57">
        <v>410</v>
      </c>
      <c r="E983" s="23">
        <v>0.55973078816934529</v>
      </c>
      <c r="F983" s="23">
        <f t="shared" si="48"/>
        <v>229.48962314943157</v>
      </c>
    </row>
    <row r="984" spans="1:6" s="70" customFormat="1" ht="23.25" customHeight="1" x14ac:dyDescent="0.25">
      <c r="A984" s="328">
        <v>14</v>
      </c>
      <c r="B984" s="329" t="s">
        <v>676</v>
      </c>
      <c r="C984" s="330" t="s">
        <v>219</v>
      </c>
      <c r="D984" s="331">
        <v>25</v>
      </c>
      <c r="E984" s="23">
        <v>2.2637696770511342</v>
      </c>
      <c r="F984" s="23">
        <f t="shared" si="48"/>
        <v>56.594241926278357</v>
      </c>
    </row>
    <row r="985" spans="1:6" s="184" customFormat="1" ht="15.75" customHeight="1" x14ac:dyDescent="0.25">
      <c r="A985" s="342"/>
      <c r="B985" s="375" t="s">
        <v>677</v>
      </c>
      <c r="C985" s="376"/>
      <c r="D985" s="300"/>
      <c r="E985" s="191"/>
      <c r="F985" s="192">
        <f>SUM(F942:F984)</f>
        <v>9949.8628077545818</v>
      </c>
    </row>
    <row r="986" spans="1:6" ht="20.25" customHeight="1" x14ac:dyDescent="0.25">
      <c r="A986" s="383"/>
      <c r="B986" s="159" t="s">
        <v>678</v>
      </c>
      <c r="C986" s="160"/>
      <c r="D986" s="160"/>
      <c r="E986" s="23"/>
      <c r="F986" s="23"/>
    </row>
    <row r="987" spans="1:6" s="351" customFormat="1" ht="27" customHeight="1" x14ac:dyDescent="0.25">
      <c r="A987" s="328">
        <v>1</v>
      </c>
      <c r="B987" s="356" t="s">
        <v>633</v>
      </c>
      <c r="C987" s="357" t="s">
        <v>97</v>
      </c>
      <c r="D987" s="372">
        <v>22</v>
      </c>
      <c r="E987" s="23">
        <v>1.5770317076785616</v>
      </c>
      <c r="F987" s="23">
        <f t="shared" ref="F987:F1000" si="49">+E987*D987</f>
        <v>34.694697568928355</v>
      </c>
    </row>
    <row r="988" spans="1:6" s="351" customFormat="1" ht="27.75" customHeight="1" x14ac:dyDescent="0.25">
      <c r="A988" s="328">
        <f>A987+1</f>
        <v>2</v>
      </c>
      <c r="B988" s="356" t="s">
        <v>658</v>
      </c>
      <c r="C988" s="357" t="s">
        <v>97</v>
      </c>
      <c r="D988" s="372">
        <v>11</v>
      </c>
      <c r="E988" s="23">
        <v>1.7424752283140261</v>
      </c>
      <c r="F988" s="23">
        <f t="shared" si="49"/>
        <v>19.167227511454286</v>
      </c>
    </row>
    <row r="989" spans="1:6" s="70" customFormat="1" ht="20.25" customHeight="1" x14ac:dyDescent="0.25">
      <c r="A989" s="328">
        <f t="shared" ref="A989:A1000" si="50">A988+1</f>
        <v>3</v>
      </c>
      <c r="B989" s="329" t="s">
        <v>664</v>
      </c>
      <c r="C989" s="330" t="s">
        <v>97</v>
      </c>
      <c r="D989" s="331">
        <v>1</v>
      </c>
      <c r="E989" s="23">
        <v>29.28578414605175</v>
      </c>
      <c r="F989" s="23">
        <f t="shared" si="49"/>
        <v>29.28578414605175</v>
      </c>
    </row>
    <row r="990" spans="1:6" s="335" customFormat="1" ht="19.5" customHeight="1" x14ac:dyDescent="0.25">
      <c r="A990" s="328">
        <f t="shared" si="50"/>
        <v>4</v>
      </c>
      <c r="B990" s="332" t="s">
        <v>576</v>
      </c>
      <c r="C990" s="333" t="s">
        <v>97</v>
      </c>
      <c r="D990" s="354">
        <v>6</v>
      </c>
      <c r="E990" s="23">
        <v>1.2032256046215619</v>
      </c>
      <c r="F990" s="23">
        <f t="shared" si="49"/>
        <v>7.2193536277293715</v>
      </c>
    </row>
    <row r="991" spans="1:6" s="335" customFormat="1" ht="19.5" customHeight="1" x14ac:dyDescent="0.25">
      <c r="A991" s="328">
        <f t="shared" si="50"/>
        <v>5</v>
      </c>
      <c r="B991" s="332" t="s">
        <v>667</v>
      </c>
      <c r="C991" s="333" t="s">
        <v>97</v>
      </c>
      <c r="D991" s="354">
        <v>7</v>
      </c>
      <c r="E991" s="23">
        <v>1.2483465647948702</v>
      </c>
      <c r="F991" s="23">
        <f t="shared" si="49"/>
        <v>8.7384259535640911</v>
      </c>
    </row>
    <row r="992" spans="1:6" s="335" customFormat="1" ht="19.5" customHeight="1" x14ac:dyDescent="0.25">
      <c r="A992" s="328">
        <f t="shared" si="50"/>
        <v>6</v>
      </c>
      <c r="B992" s="332" t="s">
        <v>669</v>
      </c>
      <c r="C992" s="333" t="s">
        <v>97</v>
      </c>
      <c r="D992" s="354">
        <v>2</v>
      </c>
      <c r="E992" s="23">
        <v>1.2784272049104093</v>
      </c>
      <c r="F992" s="23">
        <f t="shared" si="49"/>
        <v>2.5568544098208186</v>
      </c>
    </row>
    <row r="993" spans="1:6" s="335" customFormat="1" ht="19.5" customHeight="1" x14ac:dyDescent="0.25">
      <c r="A993" s="328">
        <f t="shared" si="50"/>
        <v>7</v>
      </c>
      <c r="B993" s="332" t="s">
        <v>557</v>
      </c>
      <c r="C993" s="333" t="s">
        <v>97</v>
      </c>
      <c r="D993" s="334">
        <v>1</v>
      </c>
      <c r="E993" s="23">
        <v>5.7153216219524188</v>
      </c>
      <c r="F993" s="23">
        <f t="shared" si="49"/>
        <v>5.7153216219524188</v>
      </c>
    </row>
    <row r="994" spans="1:6" s="70" customFormat="1" ht="18" customHeight="1" x14ac:dyDescent="0.25">
      <c r="A994" s="328">
        <f t="shared" si="50"/>
        <v>8</v>
      </c>
      <c r="B994" s="329" t="s">
        <v>671</v>
      </c>
      <c r="C994" s="330" t="s">
        <v>97</v>
      </c>
      <c r="D994" s="331">
        <v>44</v>
      </c>
      <c r="E994" s="23">
        <v>0.22560480086654283</v>
      </c>
      <c r="F994" s="23">
        <f t="shared" si="49"/>
        <v>9.9266112381278848</v>
      </c>
    </row>
    <row r="995" spans="1:6" s="70" customFormat="1" ht="18" customHeight="1" x14ac:dyDescent="0.25">
      <c r="A995" s="328">
        <f t="shared" si="50"/>
        <v>9</v>
      </c>
      <c r="B995" s="329" t="s">
        <v>672</v>
      </c>
      <c r="C995" s="330" t="s">
        <v>97</v>
      </c>
      <c r="D995" s="331">
        <v>44</v>
      </c>
      <c r="E995" s="23">
        <v>0.22560480086654283</v>
      </c>
      <c r="F995" s="23">
        <f t="shared" si="49"/>
        <v>9.9266112381278848</v>
      </c>
    </row>
    <row r="996" spans="1:6" s="70" customFormat="1" ht="27.75" customHeight="1" x14ac:dyDescent="0.25">
      <c r="A996" s="328">
        <f t="shared" si="50"/>
        <v>10</v>
      </c>
      <c r="B996" s="329" t="s">
        <v>567</v>
      </c>
      <c r="C996" s="330" t="s">
        <v>219</v>
      </c>
      <c r="D996" s="331">
        <v>360</v>
      </c>
      <c r="E996" s="23">
        <v>2.2487293569933646</v>
      </c>
      <c r="F996" s="23">
        <f t="shared" si="49"/>
        <v>809.54256851761124</v>
      </c>
    </row>
    <row r="997" spans="1:6" s="70" customFormat="1" ht="27.75" customHeight="1" x14ac:dyDescent="0.25">
      <c r="A997" s="328">
        <f t="shared" si="50"/>
        <v>11</v>
      </c>
      <c r="B997" s="329" t="s">
        <v>673</v>
      </c>
      <c r="C997" s="330" t="s">
        <v>219</v>
      </c>
      <c r="D997" s="331">
        <v>35</v>
      </c>
      <c r="E997" s="23">
        <v>2.6096970383798332</v>
      </c>
      <c r="F997" s="23">
        <f t="shared" si="49"/>
        <v>91.339396343294169</v>
      </c>
    </row>
    <row r="998" spans="1:6" s="24" customFormat="1" ht="22.5" customHeight="1" x14ac:dyDescent="0.25">
      <c r="A998" s="328">
        <f t="shared" si="50"/>
        <v>12</v>
      </c>
      <c r="B998" s="28" t="s">
        <v>562</v>
      </c>
      <c r="C998" s="38" t="s">
        <v>219</v>
      </c>
      <c r="D998" s="57">
        <v>395</v>
      </c>
      <c r="E998" s="23">
        <v>0.55973078816934529</v>
      </c>
      <c r="F998" s="23">
        <f t="shared" si="49"/>
        <v>221.09366132689138</v>
      </c>
    </row>
    <row r="999" spans="1:6" s="70" customFormat="1" ht="27" customHeight="1" x14ac:dyDescent="0.25">
      <c r="A999" s="328">
        <f t="shared" si="50"/>
        <v>13</v>
      </c>
      <c r="B999" s="329" t="s">
        <v>906</v>
      </c>
      <c r="C999" s="330" t="s">
        <v>97</v>
      </c>
      <c r="D999" s="365">
        <v>2</v>
      </c>
      <c r="E999" s="23">
        <v>274.48584105429376</v>
      </c>
      <c r="F999" s="23">
        <f t="shared" si="49"/>
        <v>548.97168210858752</v>
      </c>
    </row>
    <row r="1000" spans="1:6" s="24" customFormat="1" ht="18" customHeight="1" x14ac:dyDescent="0.25">
      <c r="A1000" s="328">
        <f t="shared" si="50"/>
        <v>14</v>
      </c>
      <c r="B1000" s="28" t="s">
        <v>679</v>
      </c>
      <c r="C1000" s="330" t="s">
        <v>97</v>
      </c>
      <c r="D1000" s="365">
        <v>2</v>
      </c>
      <c r="E1000" s="23">
        <v>11.430643243904838</v>
      </c>
      <c r="F1000" s="23">
        <f t="shared" si="49"/>
        <v>22.861286487809675</v>
      </c>
    </row>
    <row r="1001" spans="1:6" s="184" customFormat="1" ht="15.75" customHeight="1" x14ac:dyDescent="0.25">
      <c r="A1001" s="342"/>
      <c r="B1001" s="375" t="s">
        <v>680</v>
      </c>
      <c r="C1001" s="376"/>
      <c r="D1001" s="300"/>
      <c r="E1001" s="191"/>
      <c r="F1001" s="192">
        <f>SUM(F987:F1000)</f>
        <v>1821.0394820999509</v>
      </c>
    </row>
    <row r="1002" spans="1:6" ht="20.25" customHeight="1" x14ac:dyDescent="0.25">
      <c r="A1002" s="15"/>
      <c r="B1002" s="301" t="s">
        <v>681</v>
      </c>
      <c r="C1002" s="302"/>
      <c r="D1002" s="302"/>
      <c r="E1002" s="23"/>
      <c r="F1002" s="23"/>
    </row>
    <row r="1003" spans="1:6" s="70" customFormat="1" ht="19.5" customHeight="1" x14ac:dyDescent="0.25">
      <c r="A1003" s="349">
        <v>1</v>
      </c>
      <c r="B1003" s="329" t="s">
        <v>682</v>
      </c>
      <c r="C1003" s="330" t="s">
        <v>97</v>
      </c>
      <c r="D1003" s="331">
        <v>1</v>
      </c>
      <c r="E1003" s="23">
        <v>29.28578414605175</v>
      </c>
      <c r="F1003" s="23">
        <f t="shared" ref="F1003:F1020" si="51">+E1003*D1003</f>
        <v>29.28578414605175</v>
      </c>
    </row>
    <row r="1004" spans="1:6" s="335" customFormat="1" ht="17.25" customHeight="1" x14ac:dyDescent="0.25">
      <c r="A1004" s="349">
        <f>A1003+1</f>
        <v>2</v>
      </c>
      <c r="B1004" s="332" t="s">
        <v>905</v>
      </c>
      <c r="C1004" s="333" t="s">
        <v>97</v>
      </c>
      <c r="D1004" s="354">
        <v>1</v>
      </c>
      <c r="E1004" s="23">
        <v>6.0161280231078091</v>
      </c>
      <c r="F1004" s="23">
        <f t="shared" si="51"/>
        <v>6.0161280231078091</v>
      </c>
    </row>
    <row r="1005" spans="1:6" s="335" customFormat="1" ht="20.25" customHeight="1" x14ac:dyDescent="0.25">
      <c r="A1005" s="349">
        <f t="shared" ref="A1005:A1020" si="52">A1004+1</f>
        <v>3</v>
      </c>
      <c r="B1005" s="332" t="s">
        <v>683</v>
      </c>
      <c r="C1005" s="333" t="s">
        <v>97</v>
      </c>
      <c r="D1005" s="354">
        <v>1</v>
      </c>
      <c r="E1005" s="23">
        <v>5.7153216219524188</v>
      </c>
      <c r="F1005" s="23">
        <f t="shared" si="51"/>
        <v>5.7153216219524188</v>
      </c>
    </row>
    <row r="1006" spans="1:6" s="70" customFormat="1" ht="18.75" customHeight="1" x14ac:dyDescent="0.25">
      <c r="A1006" s="349">
        <f t="shared" si="52"/>
        <v>4</v>
      </c>
      <c r="B1006" s="329" t="s">
        <v>649</v>
      </c>
      <c r="C1006" s="330" t="s">
        <v>97</v>
      </c>
      <c r="D1006" s="331">
        <v>1</v>
      </c>
      <c r="E1006" s="23">
        <v>1.2032256046215619</v>
      </c>
      <c r="F1006" s="23">
        <f t="shared" si="51"/>
        <v>1.2032256046215619</v>
      </c>
    </row>
    <row r="1007" spans="1:6" s="70" customFormat="1" ht="27" customHeight="1" x14ac:dyDescent="0.25">
      <c r="A1007" s="349">
        <f t="shared" si="52"/>
        <v>5</v>
      </c>
      <c r="B1007" s="329" t="s">
        <v>684</v>
      </c>
      <c r="C1007" s="330" t="s">
        <v>97</v>
      </c>
      <c r="D1007" s="331">
        <v>2</v>
      </c>
      <c r="E1007" s="23">
        <v>12.949715569739558</v>
      </c>
      <c r="F1007" s="23">
        <f t="shared" si="51"/>
        <v>25.899431139479116</v>
      </c>
    </row>
    <row r="1008" spans="1:6" s="70" customFormat="1" ht="20.25" customHeight="1" x14ac:dyDescent="0.25">
      <c r="A1008" s="349">
        <f t="shared" si="52"/>
        <v>6</v>
      </c>
      <c r="B1008" s="329" t="s">
        <v>685</v>
      </c>
      <c r="C1008" s="330" t="s">
        <v>97</v>
      </c>
      <c r="D1008" s="331">
        <v>1</v>
      </c>
      <c r="E1008" s="23">
        <v>11.129836842749448</v>
      </c>
      <c r="F1008" s="23">
        <f t="shared" si="51"/>
        <v>11.129836842749448</v>
      </c>
    </row>
    <row r="1009" spans="1:6" s="335" customFormat="1" ht="19.5" customHeight="1" x14ac:dyDescent="0.25">
      <c r="A1009" s="349">
        <f t="shared" si="52"/>
        <v>7</v>
      </c>
      <c r="B1009" s="332" t="s">
        <v>686</v>
      </c>
      <c r="C1009" s="333" t="s">
        <v>97</v>
      </c>
      <c r="D1009" s="354">
        <v>1</v>
      </c>
      <c r="E1009" s="23">
        <v>133.85884851414875</v>
      </c>
      <c r="F1009" s="23">
        <f t="shared" si="51"/>
        <v>133.85884851414875</v>
      </c>
    </row>
    <row r="1010" spans="1:6" s="335" customFormat="1" ht="20.25" customHeight="1" x14ac:dyDescent="0.25">
      <c r="A1010" s="349">
        <f t="shared" si="52"/>
        <v>8</v>
      </c>
      <c r="B1010" s="332" t="s">
        <v>687</v>
      </c>
      <c r="C1010" s="333" t="s">
        <v>97</v>
      </c>
      <c r="D1010" s="354">
        <v>1</v>
      </c>
      <c r="E1010" s="23">
        <v>61.70858932608219</v>
      </c>
      <c r="F1010" s="23">
        <f t="shared" si="51"/>
        <v>61.70858932608219</v>
      </c>
    </row>
    <row r="1011" spans="1:6" s="70" customFormat="1" ht="27.75" customHeight="1" x14ac:dyDescent="0.25">
      <c r="A1011" s="349">
        <f t="shared" si="52"/>
        <v>9</v>
      </c>
      <c r="B1011" s="329" t="s">
        <v>688</v>
      </c>
      <c r="C1011" s="330" t="s">
        <v>219</v>
      </c>
      <c r="D1011" s="331">
        <v>120</v>
      </c>
      <c r="E1011" s="23">
        <v>2.6848986386686802</v>
      </c>
      <c r="F1011" s="23">
        <f t="shared" si="51"/>
        <v>322.18783664024164</v>
      </c>
    </row>
    <row r="1012" spans="1:6" s="70" customFormat="1" ht="27.75" customHeight="1" x14ac:dyDescent="0.25">
      <c r="A1012" s="349">
        <f t="shared" si="52"/>
        <v>10</v>
      </c>
      <c r="B1012" s="329" t="s">
        <v>689</v>
      </c>
      <c r="C1012" s="330" t="s">
        <v>219</v>
      </c>
      <c r="D1012" s="331">
        <v>250</v>
      </c>
      <c r="E1012" s="23">
        <v>3.2263501607483835</v>
      </c>
      <c r="F1012" s="23">
        <f t="shared" si="51"/>
        <v>806.5875401870959</v>
      </c>
    </row>
    <row r="1013" spans="1:6" s="70" customFormat="1" ht="18" customHeight="1" x14ac:dyDescent="0.25">
      <c r="A1013" s="349">
        <f t="shared" si="52"/>
        <v>11</v>
      </c>
      <c r="B1013" s="329" t="s">
        <v>690</v>
      </c>
      <c r="C1013" s="330" t="s">
        <v>97</v>
      </c>
      <c r="D1013" s="331">
        <v>370</v>
      </c>
      <c r="E1013" s="23">
        <v>0.90241920346617133</v>
      </c>
      <c r="F1013" s="23">
        <f t="shared" si="51"/>
        <v>333.89510528248337</v>
      </c>
    </row>
    <row r="1014" spans="1:6" s="70" customFormat="1" ht="18" customHeight="1" x14ac:dyDescent="0.25">
      <c r="A1014" s="349">
        <f t="shared" si="52"/>
        <v>12</v>
      </c>
      <c r="B1014" s="329" t="s">
        <v>691</v>
      </c>
      <c r="C1014" s="330" t="s">
        <v>97</v>
      </c>
      <c r="D1014" s="331">
        <v>19</v>
      </c>
      <c r="E1014" s="23">
        <v>3.6096768138646853</v>
      </c>
      <c r="F1014" s="23">
        <f t="shared" si="51"/>
        <v>68.583859463429022</v>
      </c>
    </row>
    <row r="1015" spans="1:6" s="70" customFormat="1" ht="21" customHeight="1" x14ac:dyDescent="0.25">
      <c r="A1015" s="349">
        <f t="shared" si="52"/>
        <v>13</v>
      </c>
      <c r="B1015" s="329" t="s">
        <v>692</v>
      </c>
      <c r="C1015" s="330" t="s">
        <v>97</v>
      </c>
      <c r="D1015" s="331">
        <v>19</v>
      </c>
      <c r="E1015" s="23">
        <v>96.258048369724946</v>
      </c>
      <c r="F1015" s="23">
        <f t="shared" si="51"/>
        <v>1828.9029190247741</v>
      </c>
    </row>
    <row r="1016" spans="1:6" s="70" customFormat="1" ht="25.5" customHeight="1" x14ac:dyDescent="0.25">
      <c r="A1016" s="349">
        <f t="shared" si="52"/>
        <v>14</v>
      </c>
      <c r="B1016" s="329" t="s">
        <v>693</v>
      </c>
      <c r="C1016" s="330" t="s">
        <v>97</v>
      </c>
      <c r="D1016" s="331">
        <v>2</v>
      </c>
      <c r="E1016" s="23">
        <v>100.77014438705579</v>
      </c>
      <c r="F1016" s="23">
        <f t="shared" si="51"/>
        <v>201.54028877411159</v>
      </c>
    </row>
    <row r="1017" spans="1:6" s="70" customFormat="1" ht="25.5" customHeight="1" x14ac:dyDescent="0.25">
      <c r="A1017" s="349">
        <f t="shared" si="52"/>
        <v>15</v>
      </c>
      <c r="B1017" s="329" t="s">
        <v>694</v>
      </c>
      <c r="C1017" s="330" t="s">
        <v>97</v>
      </c>
      <c r="D1017" s="331">
        <v>2</v>
      </c>
      <c r="E1017" s="23">
        <v>147.39513656614133</v>
      </c>
      <c r="F1017" s="23">
        <f t="shared" si="51"/>
        <v>294.79027313228266</v>
      </c>
    </row>
    <row r="1018" spans="1:6" s="70" customFormat="1" ht="25.5" customHeight="1" x14ac:dyDescent="0.25">
      <c r="A1018" s="349">
        <f t="shared" si="52"/>
        <v>16</v>
      </c>
      <c r="B1018" s="329" t="s">
        <v>695</v>
      </c>
      <c r="C1018" s="330" t="s">
        <v>97</v>
      </c>
      <c r="D1018" s="331">
        <v>2</v>
      </c>
      <c r="E1018" s="23">
        <v>45.120960173308568</v>
      </c>
      <c r="F1018" s="23">
        <f t="shared" si="51"/>
        <v>90.241920346617135</v>
      </c>
    </row>
    <row r="1019" spans="1:6" s="335" customFormat="1" ht="26.25" customHeight="1" x14ac:dyDescent="0.25">
      <c r="A1019" s="349">
        <f t="shared" si="52"/>
        <v>17</v>
      </c>
      <c r="B1019" s="332" t="s">
        <v>696</v>
      </c>
      <c r="C1019" s="333" t="s">
        <v>97</v>
      </c>
      <c r="D1019" s="354">
        <v>1</v>
      </c>
      <c r="E1019" s="23">
        <v>221.75447893175382</v>
      </c>
      <c r="F1019" s="23">
        <f t="shared" si="51"/>
        <v>221.75447893175382</v>
      </c>
    </row>
    <row r="1020" spans="1:6" s="385" customFormat="1" ht="19.5" customHeight="1" x14ac:dyDescent="0.25">
      <c r="A1020" s="349">
        <f t="shared" si="52"/>
        <v>18</v>
      </c>
      <c r="B1020" s="359" t="s">
        <v>697</v>
      </c>
      <c r="C1020" s="384" t="s">
        <v>219</v>
      </c>
      <c r="D1020" s="341">
        <v>150</v>
      </c>
      <c r="E1020" s="23">
        <v>0.75201600288847614</v>
      </c>
      <c r="F1020" s="23">
        <f t="shared" si="51"/>
        <v>112.80240043327142</v>
      </c>
    </row>
    <row r="1021" spans="1:6" s="184" customFormat="1" ht="15.75" customHeight="1" x14ac:dyDescent="0.25">
      <c r="A1021" s="342"/>
      <c r="B1021" s="343" t="s">
        <v>698</v>
      </c>
      <c r="C1021" s="168"/>
      <c r="D1021" s="344"/>
      <c r="E1021" s="191"/>
      <c r="F1021" s="192">
        <f>SUM(F1003:F1020)</f>
        <v>4556.1037874342528</v>
      </c>
    </row>
    <row r="1022" spans="1:6" ht="21" customHeight="1" x14ac:dyDescent="0.25">
      <c r="A1022" s="15"/>
      <c r="B1022" s="379" t="s">
        <v>699</v>
      </c>
      <c r="C1022" s="380"/>
      <c r="D1022" s="380"/>
      <c r="E1022" s="23"/>
      <c r="F1022" s="23"/>
    </row>
    <row r="1023" spans="1:6" ht="27.75" x14ac:dyDescent="0.25">
      <c r="A1023" s="368">
        <v>1</v>
      </c>
      <c r="B1023" s="28" t="s">
        <v>907</v>
      </c>
      <c r="C1023" s="330" t="s">
        <v>9</v>
      </c>
      <c r="D1023" s="341">
        <v>8</v>
      </c>
      <c r="E1023" s="23">
        <v>3.770018692035042</v>
      </c>
      <c r="F1023" s="23">
        <f t="shared" ref="F1023:F1034" si="53">+E1023*D1023</f>
        <v>30.160149536280336</v>
      </c>
    </row>
    <row r="1024" spans="1:6" x14ac:dyDescent="0.25">
      <c r="A1024" s="386">
        <v>2</v>
      </c>
      <c r="B1024" s="27" t="s">
        <v>700</v>
      </c>
      <c r="C1024" s="20" t="s">
        <v>11</v>
      </c>
      <c r="D1024" s="22">
        <v>8</v>
      </c>
      <c r="E1024" s="23">
        <v>2.2144284550302915</v>
      </c>
      <c r="F1024" s="23">
        <f t="shared" si="53"/>
        <v>17.715427640242332</v>
      </c>
    </row>
    <row r="1025" spans="1:6" x14ac:dyDescent="0.25">
      <c r="A1025" s="386">
        <v>3</v>
      </c>
      <c r="B1025" s="340" t="s">
        <v>701</v>
      </c>
      <c r="C1025" s="330" t="s">
        <v>219</v>
      </c>
      <c r="D1025" s="341">
        <v>80</v>
      </c>
      <c r="E1025" s="23">
        <v>3.4111040994352964</v>
      </c>
      <c r="F1025" s="23">
        <f t="shared" si="53"/>
        <v>272.88832795482369</v>
      </c>
    </row>
    <row r="1026" spans="1:6" x14ac:dyDescent="0.25">
      <c r="A1026" s="386">
        <v>4</v>
      </c>
      <c r="B1026" s="359" t="s">
        <v>702</v>
      </c>
      <c r="C1026" s="384" t="s">
        <v>97</v>
      </c>
      <c r="D1026" s="341">
        <v>10</v>
      </c>
      <c r="E1026" s="23">
        <v>12.960359736352844</v>
      </c>
      <c r="F1026" s="23">
        <f t="shared" si="53"/>
        <v>129.60359736352845</v>
      </c>
    </row>
    <row r="1027" spans="1:6" ht="27.75" x14ac:dyDescent="0.25">
      <c r="A1027" s="386">
        <v>5</v>
      </c>
      <c r="B1027" s="28" t="s">
        <v>908</v>
      </c>
      <c r="C1027" s="330" t="s">
        <v>9</v>
      </c>
      <c r="D1027" s="341">
        <v>6.4</v>
      </c>
      <c r="E1027" s="23">
        <v>3.770018692035042</v>
      </c>
      <c r="F1027" s="23">
        <f t="shared" si="53"/>
        <v>24.128119629024269</v>
      </c>
    </row>
    <row r="1028" spans="1:6" x14ac:dyDescent="0.25">
      <c r="A1028" s="386">
        <v>6</v>
      </c>
      <c r="B1028" s="27" t="s">
        <v>700</v>
      </c>
      <c r="C1028" s="20" t="s">
        <v>11</v>
      </c>
      <c r="D1028" s="22">
        <v>6.4</v>
      </c>
      <c r="E1028" s="23">
        <v>2.2144284550302915</v>
      </c>
      <c r="F1028" s="23">
        <f t="shared" si="53"/>
        <v>14.172342112193867</v>
      </c>
    </row>
    <row r="1029" spans="1:6" x14ac:dyDescent="0.25">
      <c r="A1029" s="386">
        <v>7</v>
      </c>
      <c r="B1029" s="329" t="s">
        <v>703</v>
      </c>
      <c r="C1029" s="330" t="s">
        <v>219</v>
      </c>
      <c r="D1029" s="341">
        <v>660</v>
      </c>
      <c r="E1029" s="23">
        <v>1.3420614145712044</v>
      </c>
      <c r="F1029" s="23">
        <f t="shared" si="53"/>
        <v>885.76053361699496</v>
      </c>
    </row>
    <row r="1030" spans="1:6" x14ac:dyDescent="0.25">
      <c r="A1030" s="386">
        <v>8</v>
      </c>
      <c r="B1030" s="329" t="s">
        <v>704</v>
      </c>
      <c r="C1030" s="384" t="s">
        <v>97</v>
      </c>
      <c r="D1030" s="341">
        <v>660</v>
      </c>
      <c r="E1030" s="23">
        <v>0.97912483576079601</v>
      </c>
      <c r="F1030" s="23">
        <f t="shared" si="53"/>
        <v>646.22239160212541</v>
      </c>
    </row>
    <row r="1031" spans="1:6" x14ac:dyDescent="0.25">
      <c r="A1031" s="386">
        <v>9</v>
      </c>
      <c r="B1031" s="329" t="s">
        <v>705</v>
      </c>
      <c r="C1031" s="384" t="s">
        <v>97</v>
      </c>
      <c r="D1031" s="341">
        <v>19</v>
      </c>
      <c r="E1031" s="23">
        <v>2.1838544723881346</v>
      </c>
      <c r="F1031" s="23">
        <f t="shared" si="53"/>
        <v>41.493234975374556</v>
      </c>
    </row>
    <row r="1032" spans="1:6" x14ac:dyDescent="0.25">
      <c r="A1032" s="386">
        <v>10</v>
      </c>
      <c r="B1032" s="329" t="s">
        <v>706</v>
      </c>
      <c r="C1032" s="384" t="s">
        <v>97</v>
      </c>
      <c r="D1032" s="341">
        <v>50</v>
      </c>
      <c r="E1032" s="23">
        <v>6.7681440259962855</v>
      </c>
      <c r="F1032" s="23">
        <f t="shared" si="53"/>
        <v>338.40720129981429</v>
      </c>
    </row>
    <row r="1033" spans="1:6" x14ac:dyDescent="0.25">
      <c r="A1033" s="386">
        <v>11</v>
      </c>
      <c r="B1033" s="340" t="s">
        <v>701</v>
      </c>
      <c r="C1033" s="330" t="s">
        <v>219</v>
      </c>
      <c r="D1033" s="341">
        <v>100</v>
      </c>
      <c r="E1033" s="23">
        <v>3.4111040994352964</v>
      </c>
      <c r="F1033" s="23">
        <f t="shared" si="53"/>
        <v>341.11040994352965</v>
      </c>
    </row>
    <row r="1034" spans="1:6" ht="14.25" customHeight="1" x14ac:dyDescent="0.25">
      <c r="A1034" s="386">
        <v>12</v>
      </c>
      <c r="B1034" s="359" t="s">
        <v>707</v>
      </c>
      <c r="C1034" s="384" t="s">
        <v>97</v>
      </c>
      <c r="D1034" s="341">
        <v>12</v>
      </c>
      <c r="E1034" s="23">
        <v>11.080319729131652</v>
      </c>
      <c r="F1034" s="23">
        <f t="shared" si="53"/>
        <v>132.96383674957983</v>
      </c>
    </row>
    <row r="1035" spans="1:6" x14ac:dyDescent="0.25">
      <c r="A1035" s="387"/>
      <c r="B1035" s="388" t="s">
        <v>708</v>
      </c>
      <c r="C1035" s="389"/>
      <c r="D1035" s="390"/>
      <c r="E1035" s="23"/>
      <c r="F1035" s="74">
        <f>SUM(F1023:F1034)</f>
        <v>2874.6255724235116</v>
      </c>
    </row>
    <row r="1036" spans="1:6" ht="17.25" x14ac:dyDescent="0.25">
      <c r="A1036" s="15"/>
      <c r="B1036" s="379" t="s">
        <v>709</v>
      </c>
      <c r="C1036" s="380"/>
      <c r="D1036" s="380"/>
      <c r="E1036" s="23"/>
      <c r="F1036" s="23"/>
    </row>
    <row r="1037" spans="1:6" s="19" customFormat="1" ht="24.75" customHeight="1" x14ac:dyDescent="0.25">
      <c r="A1037" s="386">
        <v>1</v>
      </c>
      <c r="B1037" s="26" t="s">
        <v>710</v>
      </c>
      <c r="C1037" s="328" t="s">
        <v>711</v>
      </c>
      <c r="D1037" s="391">
        <v>1</v>
      </c>
      <c r="E1037" s="23">
        <v>334.43039710800002</v>
      </c>
      <c r="F1037" s="23">
        <f t="shared" ref="F1037:F1053" si="54">+E1037*D1037</f>
        <v>334.43039710800002</v>
      </c>
    </row>
    <row r="1038" spans="1:6" s="19" customFormat="1" ht="27" x14ac:dyDescent="0.25">
      <c r="A1038" s="386">
        <v>2</v>
      </c>
      <c r="B1038" s="185" t="s">
        <v>712</v>
      </c>
      <c r="C1038" s="368" t="s">
        <v>97</v>
      </c>
      <c r="D1038" s="34">
        <v>1</v>
      </c>
      <c r="E1038" s="23">
        <v>81.443039710800008</v>
      </c>
      <c r="F1038" s="23">
        <f t="shared" si="54"/>
        <v>81.443039710800008</v>
      </c>
    </row>
    <row r="1039" spans="1:6" ht="27" x14ac:dyDescent="0.25">
      <c r="A1039" s="386">
        <v>3</v>
      </c>
      <c r="B1039" s="185" t="s">
        <v>713</v>
      </c>
      <c r="C1039" s="368" t="s">
        <v>97</v>
      </c>
      <c r="D1039" s="365">
        <v>3</v>
      </c>
      <c r="E1039" s="23">
        <v>50.443039710800001</v>
      </c>
      <c r="F1039" s="23">
        <f t="shared" si="54"/>
        <v>151.3291191324</v>
      </c>
    </row>
    <row r="1040" spans="1:6" x14ac:dyDescent="0.25">
      <c r="A1040" s="386">
        <v>4</v>
      </c>
      <c r="B1040" s="185" t="s">
        <v>714</v>
      </c>
      <c r="C1040" s="368" t="s">
        <v>97</v>
      </c>
      <c r="D1040" s="365">
        <v>6</v>
      </c>
      <c r="E1040" s="23">
        <v>11.288607942160001</v>
      </c>
      <c r="F1040" s="23">
        <f t="shared" si="54"/>
        <v>67.731647652960007</v>
      </c>
    </row>
    <row r="1041" spans="1:6" ht="27" x14ac:dyDescent="0.25">
      <c r="A1041" s="386">
        <v>5</v>
      </c>
      <c r="B1041" s="185" t="s">
        <v>715</v>
      </c>
      <c r="C1041" s="368" t="s">
        <v>97</v>
      </c>
      <c r="D1041" s="365">
        <v>133</v>
      </c>
      <c r="E1041" s="23">
        <v>14.2215198554</v>
      </c>
      <c r="F1041" s="23">
        <f t="shared" si="54"/>
        <v>1891.4621407682</v>
      </c>
    </row>
    <row r="1042" spans="1:6" s="146" customFormat="1" ht="27" x14ac:dyDescent="0.25">
      <c r="A1042" s="386">
        <v>6</v>
      </c>
      <c r="B1042" s="185" t="s">
        <v>716</v>
      </c>
      <c r="C1042" s="368" t="s">
        <v>97</v>
      </c>
      <c r="D1042" s="365">
        <v>12</v>
      </c>
      <c r="E1042" s="23">
        <v>12.3215198554</v>
      </c>
      <c r="F1042" s="23">
        <f t="shared" si="54"/>
        <v>147.85823826480001</v>
      </c>
    </row>
    <row r="1043" spans="1:6" s="19" customFormat="1" ht="27" x14ac:dyDescent="0.25">
      <c r="A1043" s="386">
        <v>7</v>
      </c>
      <c r="B1043" s="392" t="s">
        <v>717</v>
      </c>
      <c r="C1043" s="368" t="s">
        <v>97</v>
      </c>
      <c r="D1043" s="34">
        <v>10</v>
      </c>
      <c r="E1043" s="23">
        <v>35.521519855400001</v>
      </c>
      <c r="F1043" s="23">
        <f t="shared" si="54"/>
        <v>355.21519855400004</v>
      </c>
    </row>
    <row r="1044" spans="1:6" ht="40.5" x14ac:dyDescent="0.25">
      <c r="A1044" s="386">
        <v>8</v>
      </c>
      <c r="B1044" s="392" t="s">
        <v>718</v>
      </c>
      <c r="C1044" s="368" t="s">
        <v>97</v>
      </c>
      <c r="D1044" s="365">
        <v>7</v>
      </c>
      <c r="E1044" s="23">
        <v>84.843039710800014</v>
      </c>
      <c r="F1044" s="23">
        <f t="shared" si="54"/>
        <v>593.90127797560012</v>
      </c>
    </row>
    <row r="1045" spans="1:6" ht="27" x14ac:dyDescent="0.25">
      <c r="A1045" s="386">
        <v>9</v>
      </c>
      <c r="B1045" s="382" t="s">
        <v>719</v>
      </c>
      <c r="C1045" s="368" t="s">
        <v>97</v>
      </c>
      <c r="D1045" s="365">
        <v>1</v>
      </c>
      <c r="E1045" s="23">
        <v>28.6430397108</v>
      </c>
      <c r="F1045" s="23">
        <f t="shared" si="54"/>
        <v>28.6430397108</v>
      </c>
    </row>
    <row r="1046" spans="1:6" x14ac:dyDescent="0.25">
      <c r="A1046" s="386">
        <v>10</v>
      </c>
      <c r="B1046" s="392" t="s">
        <v>720</v>
      </c>
      <c r="C1046" s="368" t="s">
        <v>97</v>
      </c>
      <c r="D1046" s="365">
        <v>1</v>
      </c>
      <c r="E1046" s="23">
        <v>27.343039710799999</v>
      </c>
      <c r="F1046" s="23">
        <f t="shared" si="54"/>
        <v>27.343039710799999</v>
      </c>
    </row>
    <row r="1047" spans="1:6" s="146" customFormat="1" x14ac:dyDescent="0.25">
      <c r="A1047" s="386">
        <v>11</v>
      </c>
      <c r="B1047" s="392" t="s">
        <v>721</v>
      </c>
      <c r="C1047" s="368" t="s">
        <v>97</v>
      </c>
      <c r="D1047" s="365">
        <v>1</v>
      </c>
      <c r="E1047" s="23">
        <v>30.065823826479999</v>
      </c>
      <c r="F1047" s="23">
        <f t="shared" si="54"/>
        <v>30.065823826479999</v>
      </c>
    </row>
    <row r="1048" spans="1:6" s="19" customFormat="1" ht="27" x14ac:dyDescent="0.25">
      <c r="A1048" s="393">
        <v>12</v>
      </c>
      <c r="B1048" s="392" t="s">
        <v>722</v>
      </c>
      <c r="C1048" s="394" t="s">
        <v>97</v>
      </c>
      <c r="D1048" s="39">
        <v>2</v>
      </c>
      <c r="E1048" s="23">
        <v>17.4215198554</v>
      </c>
      <c r="F1048" s="23">
        <f t="shared" si="54"/>
        <v>34.843039710799999</v>
      </c>
    </row>
    <row r="1049" spans="1:6" ht="27" x14ac:dyDescent="0.25">
      <c r="A1049" s="386">
        <v>13</v>
      </c>
      <c r="B1049" s="392" t="s">
        <v>723</v>
      </c>
      <c r="C1049" s="368" t="s">
        <v>97</v>
      </c>
      <c r="D1049" s="365">
        <v>2</v>
      </c>
      <c r="E1049" s="23">
        <v>8.1215198554000008</v>
      </c>
      <c r="F1049" s="23">
        <f t="shared" si="54"/>
        <v>16.243039710800002</v>
      </c>
    </row>
    <row r="1050" spans="1:6" ht="27" x14ac:dyDescent="0.25">
      <c r="A1050" s="386">
        <v>14</v>
      </c>
      <c r="B1050" s="382" t="s">
        <v>724</v>
      </c>
      <c r="C1050" s="368" t="s">
        <v>97</v>
      </c>
      <c r="D1050" s="365">
        <v>1</v>
      </c>
      <c r="E1050" s="23">
        <v>21.7215198554</v>
      </c>
      <c r="F1050" s="23">
        <f t="shared" si="54"/>
        <v>21.7215198554</v>
      </c>
    </row>
    <row r="1051" spans="1:6" ht="27" x14ac:dyDescent="0.25">
      <c r="A1051" s="393">
        <v>15</v>
      </c>
      <c r="B1051" s="392" t="s">
        <v>725</v>
      </c>
      <c r="C1051" s="394" t="s">
        <v>726</v>
      </c>
      <c r="D1051" s="365">
        <v>1790</v>
      </c>
      <c r="E1051" s="23">
        <v>0.61853181223680009</v>
      </c>
      <c r="F1051" s="23">
        <f t="shared" si="54"/>
        <v>1107.1719439038723</v>
      </c>
    </row>
    <row r="1052" spans="1:6" s="146" customFormat="1" x14ac:dyDescent="0.25">
      <c r="A1052" s="386">
        <v>16</v>
      </c>
      <c r="B1052" s="392" t="s">
        <v>727</v>
      </c>
      <c r="C1052" s="394" t="s">
        <v>726</v>
      </c>
      <c r="D1052" s="365">
        <v>10</v>
      </c>
      <c r="E1052" s="23">
        <v>0.45101277975600002</v>
      </c>
      <c r="F1052" s="23">
        <f t="shared" si="54"/>
        <v>4.51012779756</v>
      </c>
    </row>
    <row r="1053" spans="1:6" s="19" customFormat="1" x14ac:dyDescent="0.25">
      <c r="A1053" s="386">
        <v>17</v>
      </c>
      <c r="B1053" s="392" t="s">
        <v>728</v>
      </c>
      <c r="C1053" s="394" t="s">
        <v>726</v>
      </c>
      <c r="D1053" s="34">
        <v>20</v>
      </c>
      <c r="E1053" s="23">
        <v>0.57987357397200001</v>
      </c>
      <c r="F1053" s="23">
        <f t="shared" si="54"/>
        <v>11.597471479439999</v>
      </c>
    </row>
    <row r="1054" spans="1:6" s="146" customFormat="1" x14ac:dyDescent="0.25">
      <c r="A1054" s="143"/>
      <c r="B1054" s="71" t="s">
        <v>729</v>
      </c>
      <c r="C1054" s="144"/>
      <c r="D1054" s="145"/>
      <c r="E1054" s="23"/>
      <c r="F1054" s="74">
        <f>SUM(F1037:F1053)</f>
        <v>4905.5101048727129</v>
      </c>
    </row>
    <row r="1055" spans="1:6" ht="17.25" x14ac:dyDescent="0.25">
      <c r="A1055" s="15"/>
      <c r="B1055" s="395" t="s">
        <v>730</v>
      </c>
      <c r="C1055" s="396"/>
      <c r="D1055" s="396"/>
      <c r="E1055" s="23"/>
      <c r="F1055" s="23"/>
    </row>
    <row r="1056" spans="1:6" ht="40.5" x14ac:dyDescent="0.25">
      <c r="A1056" s="394">
        <v>1</v>
      </c>
      <c r="B1056" s="35" t="s">
        <v>731</v>
      </c>
      <c r="C1056" s="394" t="s">
        <v>711</v>
      </c>
      <c r="D1056" s="365">
        <v>16</v>
      </c>
      <c r="E1056" s="23">
        <v>38.943039710800001</v>
      </c>
      <c r="F1056" s="23">
        <f t="shared" ref="F1056:F1067" si="55">+E1056*D1056</f>
        <v>623.08863537280001</v>
      </c>
    </row>
    <row r="1057" spans="1:6" ht="27" x14ac:dyDescent="0.25">
      <c r="A1057" s="386">
        <v>2</v>
      </c>
      <c r="B1057" s="79" t="s">
        <v>732</v>
      </c>
      <c r="C1057" s="368" t="s">
        <v>97</v>
      </c>
      <c r="D1057" s="34">
        <v>12</v>
      </c>
      <c r="E1057" s="23">
        <v>42.420255595119997</v>
      </c>
      <c r="F1057" s="23">
        <f t="shared" si="55"/>
        <v>509.04306714143996</v>
      </c>
    </row>
    <row r="1058" spans="1:6" ht="27" x14ac:dyDescent="0.25">
      <c r="A1058" s="386">
        <v>3</v>
      </c>
      <c r="B1058" s="35" t="s">
        <v>733</v>
      </c>
      <c r="C1058" s="368" t="s">
        <v>97</v>
      </c>
      <c r="D1058" s="365">
        <v>28</v>
      </c>
      <c r="E1058" s="23">
        <v>9.4772158843199996</v>
      </c>
      <c r="F1058" s="23">
        <f t="shared" si="55"/>
        <v>265.36204476095998</v>
      </c>
    </row>
    <row r="1059" spans="1:6" ht="40.5" x14ac:dyDescent="0.25">
      <c r="A1059" s="386">
        <v>4</v>
      </c>
      <c r="B1059" s="185" t="s">
        <v>734</v>
      </c>
      <c r="C1059" s="368" t="s">
        <v>97</v>
      </c>
      <c r="D1059" s="365">
        <v>2</v>
      </c>
      <c r="E1059" s="23">
        <v>117.3291191324</v>
      </c>
      <c r="F1059" s="23">
        <f t="shared" si="55"/>
        <v>234.65823826479999</v>
      </c>
    </row>
    <row r="1060" spans="1:6" ht="40.5" x14ac:dyDescent="0.25">
      <c r="A1060" s="386">
        <v>5</v>
      </c>
      <c r="B1060" s="185" t="s">
        <v>735</v>
      </c>
      <c r="C1060" s="368" t="s">
        <v>97</v>
      </c>
      <c r="D1060" s="365">
        <v>1</v>
      </c>
      <c r="E1060" s="23">
        <v>139.3291191324</v>
      </c>
      <c r="F1060" s="23">
        <f t="shared" si="55"/>
        <v>139.3291191324</v>
      </c>
    </row>
    <row r="1061" spans="1:6" ht="27" x14ac:dyDescent="0.25">
      <c r="A1061" s="386">
        <v>6</v>
      </c>
      <c r="B1061" s="185" t="s">
        <v>736</v>
      </c>
      <c r="C1061" s="368" t="s">
        <v>97</v>
      </c>
      <c r="D1061" s="365">
        <v>1</v>
      </c>
      <c r="E1061" s="23">
        <v>123.78860794216</v>
      </c>
      <c r="F1061" s="23">
        <f t="shared" si="55"/>
        <v>123.78860794216</v>
      </c>
    </row>
    <row r="1062" spans="1:6" x14ac:dyDescent="0.25">
      <c r="A1062" s="393">
        <v>7</v>
      </c>
      <c r="B1062" s="185" t="s">
        <v>737</v>
      </c>
      <c r="C1062" s="394" t="s">
        <v>97</v>
      </c>
      <c r="D1062" s="39">
        <v>1</v>
      </c>
      <c r="E1062" s="23">
        <v>203.44303971080001</v>
      </c>
      <c r="F1062" s="23">
        <f t="shared" si="55"/>
        <v>203.44303971080001</v>
      </c>
    </row>
    <row r="1063" spans="1:6" ht="40.5" x14ac:dyDescent="0.25">
      <c r="A1063" s="393">
        <v>8</v>
      </c>
      <c r="B1063" s="185" t="s">
        <v>738</v>
      </c>
      <c r="C1063" s="394" t="s">
        <v>97</v>
      </c>
      <c r="D1063" s="365">
        <v>1</v>
      </c>
      <c r="E1063" s="23">
        <v>149.86582382648001</v>
      </c>
      <c r="F1063" s="23">
        <f t="shared" si="55"/>
        <v>149.86582382648001</v>
      </c>
    </row>
    <row r="1064" spans="1:6" ht="27" x14ac:dyDescent="0.25">
      <c r="A1064" s="393">
        <v>9</v>
      </c>
      <c r="B1064" s="392" t="s">
        <v>739</v>
      </c>
      <c r="C1064" s="394" t="s">
        <v>97</v>
      </c>
      <c r="D1064" s="365">
        <v>1</v>
      </c>
      <c r="E1064" s="23">
        <v>65.443039710800008</v>
      </c>
      <c r="F1064" s="23">
        <f t="shared" si="55"/>
        <v>65.443039710800008</v>
      </c>
    </row>
    <row r="1065" spans="1:6" x14ac:dyDescent="0.25">
      <c r="A1065" s="386">
        <v>10</v>
      </c>
      <c r="B1065" s="392" t="s">
        <v>740</v>
      </c>
      <c r="C1065" s="394" t="s">
        <v>726</v>
      </c>
      <c r="D1065" s="365">
        <v>1440</v>
      </c>
      <c r="E1065" s="23">
        <v>0.56698749455039998</v>
      </c>
      <c r="F1065" s="23">
        <f t="shared" si="55"/>
        <v>816.46199215257593</v>
      </c>
    </row>
    <row r="1066" spans="1:6" ht="27" x14ac:dyDescent="0.25">
      <c r="A1066" s="386">
        <v>11</v>
      </c>
      <c r="B1066" s="392" t="s">
        <v>741</v>
      </c>
      <c r="C1066" s="394" t="s">
        <v>726</v>
      </c>
      <c r="D1066" s="34">
        <v>130</v>
      </c>
      <c r="E1066" s="23">
        <v>5.2832925628559995</v>
      </c>
      <c r="F1066" s="23">
        <f t="shared" si="55"/>
        <v>686.82803317127991</v>
      </c>
    </row>
    <row r="1067" spans="1:6" x14ac:dyDescent="0.25">
      <c r="A1067" s="386">
        <v>12</v>
      </c>
      <c r="B1067" s="397" t="s">
        <v>742</v>
      </c>
      <c r="C1067" s="368" t="s">
        <v>97</v>
      </c>
      <c r="D1067" s="365">
        <v>1</v>
      </c>
      <c r="E1067" s="23">
        <v>7.7316476529600004</v>
      </c>
      <c r="F1067" s="23">
        <f t="shared" si="55"/>
        <v>7.7316476529600004</v>
      </c>
    </row>
    <row r="1068" spans="1:6" x14ac:dyDescent="0.25">
      <c r="A1068" s="143"/>
      <c r="B1068" s="71" t="s">
        <v>743</v>
      </c>
      <c r="C1068" s="144"/>
      <c r="D1068" s="145"/>
      <c r="E1068" s="23"/>
      <c r="F1068" s="74">
        <f>SUM(F1056:F1067)</f>
        <v>3825.0432888394557</v>
      </c>
    </row>
    <row r="1069" spans="1:6" ht="17.25" x14ac:dyDescent="0.25">
      <c r="A1069" s="15"/>
      <c r="B1069" s="379" t="s">
        <v>744</v>
      </c>
      <c r="C1069" s="380"/>
      <c r="D1069" s="380"/>
      <c r="E1069" s="23"/>
      <c r="F1069" s="23"/>
    </row>
    <row r="1070" spans="1:6" x14ac:dyDescent="0.25">
      <c r="A1070" s="394">
        <v>1</v>
      </c>
      <c r="B1070" s="35" t="s">
        <v>745</v>
      </c>
      <c r="C1070" s="368" t="s">
        <v>746</v>
      </c>
      <c r="D1070" s="398">
        <v>1</v>
      </c>
      <c r="E1070" s="23">
        <v>189.68607942160003</v>
      </c>
      <c r="F1070" s="23">
        <f>+E1070*D1070</f>
        <v>189.68607942160003</v>
      </c>
    </row>
    <row r="1071" spans="1:6" ht="27" x14ac:dyDescent="0.25">
      <c r="A1071" s="393">
        <v>2</v>
      </c>
      <c r="B1071" s="399" t="s">
        <v>747</v>
      </c>
      <c r="C1071" s="368" t="s">
        <v>97</v>
      </c>
      <c r="D1071" s="34">
        <v>9</v>
      </c>
      <c r="E1071" s="23">
        <v>75.843039710800014</v>
      </c>
      <c r="F1071" s="23">
        <f>+E1071*D1071</f>
        <v>682.58735739720009</v>
      </c>
    </row>
    <row r="1072" spans="1:6" x14ac:dyDescent="0.25">
      <c r="A1072" s="393">
        <v>3</v>
      </c>
      <c r="B1072" s="382" t="s">
        <v>748</v>
      </c>
      <c r="C1072" s="368" t="s">
        <v>97</v>
      </c>
      <c r="D1072" s="365">
        <v>7</v>
      </c>
      <c r="E1072" s="23">
        <v>17.177215884319999</v>
      </c>
      <c r="F1072" s="23">
        <f>+E1072*D1072</f>
        <v>120.24051119024</v>
      </c>
    </row>
    <row r="1073" spans="1:6" x14ac:dyDescent="0.25">
      <c r="A1073" s="393">
        <v>4</v>
      </c>
      <c r="B1073" s="400" t="s">
        <v>749</v>
      </c>
      <c r="C1073" s="394" t="s">
        <v>726</v>
      </c>
      <c r="D1073" s="365">
        <v>800</v>
      </c>
      <c r="E1073" s="23">
        <v>0.45101277975600002</v>
      </c>
      <c r="F1073" s="23">
        <f>+E1073*D1073</f>
        <v>360.81022380479999</v>
      </c>
    </row>
    <row r="1074" spans="1:6" x14ac:dyDescent="0.25">
      <c r="A1074" s="143"/>
      <c r="B1074" s="71" t="s">
        <v>750</v>
      </c>
      <c r="C1074" s="144"/>
      <c r="D1074" s="145"/>
      <c r="E1074" s="23"/>
      <c r="F1074" s="74">
        <f>SUM(F1070:F1073)</f>
        <v>1353.3241718138402</v>
      </c>
    </row>
    <row r="1075" spans="1:6" ht="17.25" x14ac:dyDescent="0.25">
      <c r="A1075" s="393"/>
      <c r="B1075" s="159" t="s">
        <v>751</v>
      </c>
      <c r="C1075" s="160"/>
      <c r="D1075" s="160"/>
      <c r="E1075" s="23"/>
      <c r="F1075" s="23"/>
    </row>
    <row r="1076" spans="1:6" ht="27" x14ac:dyDescent="0.25">
      <c r="A1076" s="15">
        <v>1</v>
      </c>
      <c r="B1076" s="96" t="s">
        <v>752</v>
      </c>
      <c r="C1076" s="15" t="s">
        <v>9</v>
      </c>
      <c r="D1076" s="51">
        <v>140</v>
      </c>
      <c r="E1076" s="23">
        <v>0.66451724701116766</v>
      </c>
      <c r="F1076" s="23">
        <f t="shared" ref="F1076:F1107" si="56">+E1076*D1076</f>
        <v>93.032414581563472</v>
      </c>
    </row>
    <row r="1077" spans="1:6" ht="27" x14ac:dyDescent="0.25">
      <c r="A1077" s="15">
        <f>A1076+1</f>
        <v>2</v>
      </c>
      <c r="B1077" s="401" t="s">
        <v>10</v>
      </c>
      <c r="C1077" s="15" t="s">
        <v>9</v>
      </c>
      <c r="D1077" s="34">
        <v>125</v>
      </c>
      <c r="E1077" s="23">
        <v>0.81010105548563394</v>
      </c>
      <c r="F1077" s="23">
        <f t="shared" si="56"/>
        <v>101.26263193570425</v>
      </c>
    </row>
    <row r="1078" spans="1:6" x14ac:dyDescent="0.25">
      <c r="A1078" s="15">
        <f t="shared" ref="A1078:A1132" si="57">A1077+1</f>
        <v>3</v>
      </c>
      <c r="B1078" s="79" t="s">
        <v>13</v>
      </c>
      <c r="C1078" s="15" t="s">
        <v>9</v>
      </c>
      <c r="D1078" s="34">
        <v>140</v>
      </c>
      <c r="E1078" s="23">
        <v>9.1733744338471632E-2</v>
      </c>
      <c r="F1078" s="23">
        <f t="shared" si="56"/>
        <v>12.842724207386029</v>
      </c>
    </row>
    <row r="1079" spans="1:6" x14ac:dyDescent="0.25">
      <c r="A1079" s="15">
        <f t="shared" si="57"/>
        <v>4</v>
      </c>
      <c r="B1079" s="83" t="s">
        <v>14</v>
      </c>
      <c r="C1079" s="15" t="s">
        <v>9</v>
      </c>
      <c r="D1079" s="34">
        <v>140</v>
      </c>
      <c r="E1079" s="23">
        <v>0.39934691608702833</v>
      </c>
      <c r="F1079" s="23">
        <f t="shared" si="56"/>
        <v>55.908568252183969</v>
      </c>
    </row>
    <row r="1080" spans="1:6" x14ac:dyDescent="0.25">
      <c r="A1080" s="15">
        <f t="shared" si="57"/>
        <v>5</v>
      </c>
      <c r="B1080" s="79" t="s">
        <v>753</v>
      </c>
      <c r="C1080" s="135" t="s">
        <v>17</v>
      </c>
      <c r="D1080" s="33">
        <v>225</v>
      </c>
      <c r="E1080" s="23">
        <v>1.8346748867694327</v>
      </c>
      <c r="F1080" s="23">
        <f t="shared" si="56"/>
        <v>412.80184952312237</v>
      </c>
    </row>
    <row r="1081" spans="1:6" x14ac:dyDescent="0.25">
      <c r="A1081" s="15">
        <f t="shared" si="57"/>
        <v>6</v>
      </c>
      <c r="B1081" s="79" t="s">
        <v>754</v>
      </c>
      <c r="C1081" s="15" t="s">
        <v>9</v>
      </c>
      <c r="D1081" s="34">
        <v>5.4</v>
      </c>
      <c r="E1081" s="23">
        <v>40.639132959927714</v>
      </c>
      <c r="F1081" s="23">
        <f t="shared" si="56"/>
        <v>219.45131798360967</v>
      </c>
    </row>
    <row r="1082" spans="1:6" x14ac:dyDescent="0.25">
      <c r="A1082" s="15">
        <f t="shared" si="57"/>
        <v>7</v>
      </c>
      <c r="B1082" s="83" t="s">
        <v>755</v>
      </c>
      <c r="C1082" s="15" t="s">
        <v>9</v>
      </c>
      <c r="D1082" s="34">
        <v>14.7</v>
      </c>
      <c r="E1082" s="23">
        <v>53.252992245377385</v>
      </c>
      <c r="F1082" s="23">
        <f t="shared" si="56"/>
        <v>782.81898600704756</v>
      </c>
    </row>
    <row r="1083" spans="1:6" x14ac:dyDescent="0.25">
      <c r="A1083" s="15">
        <f t="shared" si="57"/>
        <v>8</v>
      </c>
      <c r="B1083" s="402" t="s">
        <v>38</v>
      </c>
      <c r="C1083" s="15" t="s">
        <v>17</v>
      </c>
      <c r="D1083" s="69">
        <v>1.7999999999999999E-2</v>
      </c>
      <c r="E1083" s="23">
        <v>421.12896161754662</v>
      </c>
      <c r="F1083" s="23">
        <f t="shared" si="56"/>
        <v>7.5803213091158383</v>
      </c>
    </row>
    <row r="1084" spans="1:6" x14ac:dyDescent="0.25">
      <c r="A1084" s="15">
        <f t="shared" si="57"/>
        <v>9</v>
      </c>
      <c r="B1084" s="79" t="s">
        <v>31</v>
      </c>
      <c r="C1084" s="15" t="s">
        <v>17</v>
      </c>
      <c r="D1084" s="69">
        <v>0.23</v>
      </c>
      <c r="E1084" s="23">
        <v>421.12896161754662</v>
      </c>
      <c r="F1084" s="23">
        <f t="shared" si="56"/>
        <v>96.859661172035729</v>
      </c>
    </row>
    <row r="1085" spans="1:6" x14ac:dyDescent="0.25">
      <c r="A1085" s="15">
        <f t="shared" si="57"/>
        <v>10</v>
      </c>
      <c r="B1085" s="403" t="s">
        <v>26</v>
      </c>
      <c r="C1085" s="36" t="s">
        <v>17</v>
      </c>
      <c r="D1085" s="85">
        <v>0.50900000000000001</v>
      </c>
      <c r="E1085" s="23">
        <v>421.12896161754662</v>
      </c>
      <c r="F1085" s="23">
        <f t="shared" si="56"/>
        <v>214.35464146333123</v>
      </c>
    </row>
    <row r="1086" spans="1:6" ht="40.5" x14ac:dyDescent="0.25">
      <c r="A1086" s="15">
        <f t="shared" si="57"/>
        <v>11</v>
      </c>
      <c r="B1086" s="75" t="s">
        <v>756</v>
      </c>
      <c r="C1086" s="15" t="s">
        <v>9</v>
      </c>
      <c r="D1086" s="34">
        <v>20.599999999999998</v>
      </c>
      <c r="E1086" s="23">
        <v>91.300762672010592</v>
      </c>
      <c r="F1086" s="23">
        <f t="shared" si="56"/>
        <v>1880.7957110434179</v>
      </c>
    </row>
    <row r="1087" spans="1:6" x14ac:dyDescent="0.25">
      <c r="A1087" s="15">
        <f t="shared" si="57"/>
        <v>12</v>
      </c>
      <c r="B1087" s="404" t="s">
        <v>38</v>
      </c>
      <c r="C1087" s="15" t="s">
        <v>17</v>
      </c>
      <c r="D1087" s="69">
        <v>6.726E-2</v>
      </c>
      <c r="E1087" s="23">
        <v>421.12896161754662</v>
      </c>
      <c r="F1087" s="23">
        <f t="shared" si="56"/>
        <v>28.325133958396187</v>
      </c>
    </row>
    <row r="1088" spans="1:6" x14ac:dyDescent="0.25">
      <c r="A1088" s="15">
        <f t="shared" si="57"/>
        <v>13</v>
      </c>
      <c r="B1088" s="404" t="s">
        <v>39</v>
      </c>
      <c r="C1088" s="15" t="s">
        <v>17</v>
      </c>
      <c r="D1088" s="69">
        <v>0.50629999999999997</v>
      </c>
      <c r="E1088" s="23">
        <v>421.12896161754662</v>
      </c>
      <c r="F1088" s="23">
        <f t="shared" si="56"/>
        <v>213.21759326696383</v>
      </c>
    </row>
    <row r="1089" spans="1:6" x14ac:dyDescent="0.25">
      <c r="A1089" s="15">
        <f t="shared" si="57"/>
        <v>14</v>
      </c>
      <c r="B1089" s="404" t="s">
        <v>26</v>
      </c>
      <c r="C1089" s="15" t="s">
        <v>17</v>
      </c>
      <c r="D1089" s="69">
        <v>0.73299999999999998</v>
      </c>
      <c r="E1089" s="23">
        <v>421.12896161754662</v>
      </c>
      <c r="F1089" s="23">
        <f t="shared" si="56"/>
        <v>308.68752886566165</v>
      </c>
    </row>
    <row r="1090" spans="1:6" x14ac:dyDescent="0.25">
      <c r="A1090" s="15">
        <f t="shared" si="57"/>
        <v>15</v>
      </c>
      <c r="B1090" s="79" t="s">
        <v>757</v>
      </c>
      <c r="C1090" s="15" t="s">
        <v>18</v>
      </c>
      <c r="D1090" s="34">
        <v>131</v>
      </c>
      <c r="E1090" s="23">
        <v>5.6920688224097624</v>
      </c>
      <c r="F1090" s="23">
        <f t="shared" si="56"/>
        <v>745.66101573567892</v>
      </c>
    </row>
    <row r="1091" spans="1:6" x14ac:dyDescent="0.25">
      <c r="A1091" s="15">
        <f t="shared" si="57"/>
        <v>16</v>
      </c>
      <c r="B1091" s="54" t="s">
        <v>758</v>
      </c>
      <c r="C1091" s="15" t="s">
        <v>18</v>
      </c>
      <c r="D1091" s="34">
        <v>131</v>
      </c>
      <c r="E1091" s="23">
        <v>1.2272901167139931</v>
      </c>
      <c r="F1091" s="23">
        <f t="shared" si="56"/>
        <v>160.77500528953311</v>
      </c>
    </row>
    <row r="1092" spans="1:6" ht="27" x14ac:dyDescent="0.25">
      <c r="A1092" s="15">
        <f t="shared" si="57"/>
        <v>17</v>
      </c>
      <c r="B1092" s="83" t="s">
        <v>759</v>
      </c>
      <c r="C1092" s="15" t="s">
        <v>9</v>
      </c>
      <c r="D1092" s="129">
        <v>11.6</v>
      </c>
      <c r="E1092" s="23">
        <v>78.894149632475177</v>
      </c>
      <c r="F1092" s="23">
        <f t="shared" si="56"/>
        <v>915.17213573671199</v>
      </c>
    </row>
    <row r="1093" spans="1:6" x14ac:dyDescent="0.25">
      <c r="A1093" s="15">
        <f t="shared" si="57"/>
        <v>18</v>
      </c>
      <c r="B1093" s="402" t="s">
        <v>38</v>
      </c>
      <c r="C1093" s="15" t="s">
        <v>17</v>
      </c>
      <c r="D1093" s="69">
        <v>0.02</v>
      </c>
      <c r="E1093" s="23">
        <v>421.12896161754662</v>
      </c>
      <c r="F1093" s="23">
        <f t="shared" si="56"/>
        <v>8.4225792323509321</v>
      </c>
    </row>
    <row r="1094" spans="1:6" x14ac:dyDescent="0.25">
      <c r="A1094" s="15">
        <f t="shared" si="57"/>
        <v>19</v>
      </c>
      <c r="B1094" s="79" t="s">
        <v>31</v>
      </c>
      <c r="C1094" s="15" t="s">
        <v>17</v>
      </c>
      <c r="D1094" s="69">
        <v>0.16</v>
      </c>
      <c r="E1094" s="23">
        <v>421.12896161754662</v>
      </c>
      <c r="F1094" s="23">
        <f t="shared" si="56"/>
        <v>67.380633858807457</v>
      </c>
    </row>
    <row r="1095" spans="1:6" x14ac:dyDescent="0.25">
      <c r="A1095" s="15">
        <f t="shared" si="57"/>
        <v>20</v>
      </c>
      <c r="B1095" s="402" t="s">
        <v>26</v>
      </c>
      <c r="C1095" s="15" t="s">
        <v>17</v>
      </c>
      <c r="D1095" s="69">
        <v>0.50900000000000001</v>
      </c>
      <c r="E1095" s="23">
        <v>421.12896161754662</v>
      </c>
      <c r="F1095" s="23">
        <f t="shared" si="56"/>
        <v>214.35464146333123</v>
      </c>
    </row>
    <row r="1096" spans="1:6" x14ac:dyDescent="0.25">
      <c r="A1096" s="15">
        <f t="shared" si="57"/>
        <v>21</v>
      </c>
      <c r="B1096" s="79" t="s">
        <v>760</v>
      </c>
      <c r="C1096" s="15" t="s">
        <v>9</v>
      </c>
      <c r="D1096" s="34">
        <v>1.56</v>
      </c>
      <c r="E1096" s="23">
        <v>40.639132959927714</v>
      </c>
      <c r="F1096" s="23">
        <f t="shared" si="56"/>
        <v>63.397047417487236</v>
      </c>
    </row>
    <row r="1097" spans="1:6" ht="27" x14ac:dyDescent="0.25">
      <c r="A1097" s="15">
        <f t="shared" si="57"/>
        <v>22</v>
      </c>
      <c r="B1097" s="83" t="s">
        <v>761</v>
      </c>
      <c r="C1097" s="15" t="s">
        <v>9</v>
      </c>
      <c r="D1097" s="34">
        <v>4.29</v>
      </c>
      <c r="E1097" s="23">
        <v>53.251319761786966</v>
      </c>
      <c r="F1097" s="23">
        <f t="shared" si="56"/>
        <v>228.44816177806609</v>
      </c>
    </row>
    <row r="1098" spans="1:6" x14ac:dyDescent="0.25">
      <c r="A1098" s="15">
        <f t="shared" si="57"/>
        <v>23</v>
      </c>
      <c r="B1098" s="402" t="s">
        <v>38</v>
      </c>
      <c r="C1098" s="15" t="s">
        <v>17</v>
      </c>
      <c r="D1098" s="69">
        <v>4.7999999999999996E-3</v>
      </c>
      <c r="E1098" s="23">
        <v>421.12896161754662</v>
      </c>
      <c r="F1098" s="23">
        <f t="shared" si="56"/>
        <v>2.0214190157642236</v>
      </c>
    </row>
    <row r="1099" spans="1:6" x14ac:dyDescent="0.25">
      <c r="A1099" s="15">
        <f t="shared" si="57"/>
        <v>24</v>
      </c>
      <c r="B1099" s="79" t="s">
        <v>31</v>
      </c>
      <c r="C1099" s="15" t="s">
        <v>17</v>
      </c>
      <c r="D1099" s="69">
        <v>6.7000000000000004E-2</v>
      </c>
      <c r="E1099" s="23">
        <v>421.12896161754662</v>
      </c>
      <c r="F1099" s="23">
        <f t="shared" si="56"/>
        <v>28.215640428375625</v>
      </c>
    </row>
    <row r="1100" spans="1:6" x14ac:dyDescent="0.25">
      <c r="A1100" s="15">
        <f t="shared" si="57"/>
        <v>25</v>
      </c>
      <c r="B1100" s="402" t="s">
        <v>26</v>
      </c>
      <c r="C1100" s="15" t="s">
        <v>17</v>
      </c>
      <c r="D1100" s="80">
        <v>0.15</v>
      </c>
      <c r="E1100" s="23">
        <v>421.12896161754662</v>
      </c>
      <c r="F1100" s="23">
        <f t="shared" si="56"/>
        <v>63.169344242631993</v>
      </c>
    </row>
    <row r="1101" spans="1:6" ht="27" x14ac:dyDescent="0.25">
      <c r="A1101" s="15">
        <f t="shared" si="57"/>
        <v>26</v>
      </c>
      <c r="B1101" s="75" t="s">
        <v>762</v>
      </c>
      <c r="C1101" s="15" t="s">
        <v>9</v>
      </c>
      <c r="D1101" s="34">
        <v>27.700000000000003</v>
      </c>
      <c r="E1101" s="23">
        <v>91.300762672010592</v>
      </c>
      <c r="F1101" s="23">
        <f t="shared" si="56"/>
        <v>2529.0311260146937</v>
      </c>
    </row>
    <row r="1102" spans="1:6" x14ac:dyDescent="0.25">
      <c r="A1102" s="15">
        <f t="shared" si="57"/>
        <v>27</v>
      </c>
      <c r="B1102" s="402" t="s">
        <v>763</v>
      </c>
      <c r="C1102" s="15" t="s">
        <v>17</v>
      </c>
      <c r="D1102" s="69">
        <v>2.1600000000000001E-2</v>
      </c>
      <c r="E1102" s="23">
        <v>421.12896161754662</v>
      </c>
      <c r="F1102" s="23">
        <f t="shared" si="56"/>
        <v>9.0963855709390078</v>
      </c>
    </row>
    <row r="1103" spans="1:6" x14ac:dyDescent="0.25">
      <c r="A1103" s="15">
        <f t="shared" si="57"/>
        <v>28</v>
      </c>
      <c r="B1103" s="403" t="s">
        <v>39</v>
      </c>
      <c r="C1103" s="36" t="s">
        <v>17</v>
      </c>
      <c r="D1103" s="85">
        <v>0.45600000000000002</v>
      </c>
      <c r="E1103" s="23">
        <v>421.12896161754662</v>
      </c>
      <c r="F1103" s="23">
        <f t="shared" si="56"/>
        <v>192.03480649760127</v>
      </c>
    </row>
    <row r="1104" spans="1:6" x14ac:dyDescent="0.25">
      <c r="A1104" s="15">
        <f t="shared" si="57"/>
        <v>29</v>
      </c>
      <c r="B1104" s="403" t="s">
        <v>26</v>
      </c>
      <c r="C1104" s="36" t="s">
        <v>17</v>
      </c>
      <c r="D1104" s="85">
        <v>0.85199999999999998</v>
      </c>
      <c r="E1104" s="23">
        <v>421.12896161754662</v>
      </c>
      <c r="F1104" s="23">
        <f t="shared" si="56"/>
        <v>358.8018752981497</v>
      </c>
    </row>
    <row r="1105" spans="1:6" x14ac:dyDescent="0.25">
      <c r="A1105" s="15">
        <f t="shared" si="57"/>
        <v>30</v>
      </c>
      <c r="B1105" s="83" t="s">
        <v>764</v>
      </c>
      <c r="C1105" s="15" t="s">
        <v>9</v>
      </c>
      <c r="D1105" s="84">
        <v>1.65</v>
      </c>
      <c r="E1105" s="23">
        <v>78.894149632475177</v>
      </c>
      <c r="F1105" s="23">
        <f t="shared" si="56"/>
        <v>130.17534689358405</v>
      </c>
    </row>
    <row r="1106" spans="1:6" x14ac:dyDescent="0.25">
      <c r="A1106" s="15">
        <f t="shared" si="57"/>
        <v>31</v>
      </c>
      <c r="B1106" s="402" t="s">
        <v>38</v>
      </c>
      <c r="C1106" s="15" t="s">
        <v>17</v>
      </c>
      <c r="D1106" s="69">
        <v>7.0000000000000001E-3</v>
      </c>
      <c r="E1106" s="23">
        <v>421.12896161754662</v>
      </c>
      <c r="F1106" s="23">
        <f t="shared" si="56"/>
        <v>2.9479027313228263</v>
      </c>
    </row>
    <row r="1107" spans="1:6" x14ac:dyDescent="0.25">
      <c r="A1107" s="15">
        <f t="shared" si="57"/>
        <v>32</v>
      </c>
      <c r="B1107" s="79" t="s">
        <v>31</v>
      </c>
      <c r="C1107" s="15" t="s">
        <v>17</v>
      </c>
      <c r="D1107" s="69">
        <v>5.91E-2</v>
      </c>
      <c r="E1107" s="23">
        <v>421.12896161754662</v>
      </c>
      <c r="F1107" s="23">
        <f t="shared" si="56"/>
        <v>24.888721631597004</v>
      </c>
    </row>
    <row r="1108" spans="1:6" x14ac:dyDescent="0.25">
      <c r="A1108" s="15">
        <f t="shared" si="57"/>
        <v>33</v>
      </c>
      <c r="B1108" s="402" t="s">
        <v>26</v>
      </c>
      <c r="C1108" s="15" t="s">
        <v>17</v>
      </c>
      <c r="D1108" s="69">
        <v>0.14399999999999999</v>
      </c>
      <c r="E1108" s="23">
        <v>421.12896161754662</v>
      </c>
      <c r="F1108" s="23">
        <f t="shared" ref="F1108:F1132" si="58">+E1108*D1108</f>
        <v>60.642570472926707</v>
      </c>
    </row>
    <row r="1109" spans="1:6" x14ac:dyDescent="0.25">
      <c r="A1109" s="15">
        <f t="shared" si="57"/>
        <v>34</v>
      </c>
      <c r="B1109" s="79" t="s">
        <v>765</v>
      </c>
      <c r="C1109" s="15" t="s">
        <v>100</v>
      </c>
      <c r="D1109" s="65">
        <v>49</v>
      </c>
      <c r="E1109" s="23">
        <v>0.97561141211795543</v>
      </c>
      <c r="F1109" s="23">
        <f t="shared" si="58"/>
        <v>47.804959193779816</v>
      </c>
    </row>
    <row r="1110" spans="1:6" x14ac:dyDescent="0.25">
      <c r="A1110" s="15">
        <f t="shared" si="57"/>
        <v>35</v>
      </c>
      <c r="B1110" s="75" t="s">
        <v>766</v>
      </c>
      <c r="C1110" s="15" t="s">
        <v>9</v>
      </c>
      <c r="D1110" s="89">
        <v>0.4</v>
      </c>
      <c r="E1110" s="23">
        <v>99.200446125646252</v>
      </c>
      <c r="F1110" s="23">
        <f t="shared" si="58"/>
        <v>39.680178450258502</v>
      </c>
    </row>
    <row r="1111" spans="1:6" x14ac:dyDescent="0.25">
      <c r="A1111" s="15">
        <f t="shared" si="57"/>
        <v>36</v>
      </c>
      <c r="B1111" s="79" t="s">
        <v>767</v>
      </c>
      <c r="C1111" s="15" t="s">
        <v>17</v>
      </c>
      <c r="D1111" s="69">
        <v>1.0999999999999999E-2</v>
      </c>
      <c r="E1111" s="23">
        <v>421.12896161754662</v>
      </c>
      <c r="F1111" s="23">
        <f t="shared" si="58"/>
        <v>4.6324185777930129</v>
      </c>
    </row>
    <row r="1112" spans="1:6" x14ac:dyDescent="0.25">
      <c r="A1112" s="15">
        <f t="shared" si="57"/>
        <v>37</v>
      </c>
      <c r="B1112" s="35" t="s">
        <v>26</v>
      </c>
      <c r="C1112" s="36" t="s">
        <v>17</v>
      </c>
      <c r="D1112" s="85">
        <v>1.7000000000000001E-2</v>
      </c>
      <c r="E1112" s="23">
        <v>421.12896161754662</v>
      </c>
      <c r="F1112" s="23">
        <f t="shared" si="58"/>
        <v>7.1591923474982933</v>
      </c>
    </row>
    <row r="1113" spans="1:6" ht="27" x14ac:dyDescent="0.25">
      <c r="A1113" s="15">
        <f t="shared" si="57"/>
        <v>38</v>
      </c>
      <c r="B1113" s="83" t="s">
        <v>768</v>
      </c>
      <c r="C1113" s="15" t="s">
        <v>9</v>
      </c>
      <c r="D1113" s="65">
        <v>1.4100000000000001</v>
      </c>
      <c r="E1113" s="23">
        <v>79.157355233486143</v>
      </c>
      <c r="F1113" s="23">
        <f t="shared" si="58"/>
        <v>111.61187087921547</v>
      </c>
    </row>
    <row r="1114" spans="1:6" x14ac:dyDescent="0.25">
      <c r="A1114" s="15">
        <f t="shared" si="57"/>
        <v>39</v>
      </c>
      <c r="B1114" s="83" t="s">
        <v>769</v>
      </c>
      <c r="C1114" s="15" t="s">
        <v>9</v>
      </c>
      <c r="D1114" s="34">
        <v>0.45</v>
      </c>
      <c r="E1114" s="23">
        <v>40.711170851993096</v>
      </c>
      <c r="F1114" s="23">
        <f t="shared" si="58"/>
        <v>18.320026883396892</v>
      </c>
    </row>
    <row r="1115" spans="1:6" x14ac:dyDescent="0.25">
      <c r="A1115" s="15">
        <f t="shared" si="57"/>
        <v>40</v>
      </c>
      <c r="B1115" s="79" t="s">
        <v>770</v>
      </c>
      <c r="C1115" s="15" t="s">
        <v>17</v>
      </c>
      <c r="D1115" s="69">
        <v>3.9E-2</v>
      </c>
      <c r="E1115" s="23">
        <v>421.12896161754662</v>
      </c>
      <c r="F1115" s="23">
        <f t="shared" si="58"/>
        <v>16.42402950308432</v>
      </c>
    </row>
    <row r="1116" spans="1:6" x14ac:dyDescent="0.25">
      <c r="A1116" s="15">
        <f t="shared" si="57"/>
        <v>41</v>
      </c>
      <c r="B1116" s="35" t="s">
        <v>27</v>
      </c>
      <c r="C1116" s="36" t="s">
        <v>17</v>
      </c>
      <c r="D1116" s="85">
        <v>0.27670000000000006</v>
      </c>
      <c r="E1116" s="23">
        <v>421.12896161754662</v>
      </c>
      <c r="F1116" s="23">
        <f t="shared" si="58"/>
        <v>116.52638367957518</v>
      </c>
    </row>
    <row r="1117" spans="1:6" x14ac:dyDescent="0.25">
      <c r="A1117" s="15">
        <f t="shared" si="57"/>
        <v>42</v>
      </c>
      <c r="B1117" s="99" t="s">
        <v>134</v>
      </c>
      <c r="C1117" s="117" t="s">
        <v>18</v>
      </c>
      <c r="D1117" s="154">
        <v>13.4</v>
      </c>
      <c r="E1117" s="23">
        <v>11.097792483326291</v>
      </c>
      <c r="F1117" s="23">
        <f t="shared" si="58"/>
        <v>148.71041927657231</v>
      </c>
    </row>
    <row r="1118" spans="1:6" x14ac:dyDescent="0.25">
      <c r="A1118" s="15">
        <f t="shared" si="57"/>
        <v>43</v>
      </c>
      <c r="B1118" s="83" t="s">
        <v>771</v>
      </c>
      <c r="C1118" s="135" t="s">
        <v>18</v>
      </c>
      <c r="D1118" s="33">
        <v>37.200000000000003</v>
      </c>
      <c r="E1118" s="23">
        <v>5.5703410249881555</v>
      </c>
      <c r="F1118" s="23">
        <f t="shared" si="58"/>
        <v>207.21668612955941</v>
      </c>
    </row>
    <row r="1119" spans="1:6" ht="27" x14ac:dyDescent="0.25">
      <c r="A1119" s="15">
        <f t="shared" si="57"/>
        <v>44</v>
      </c>
      <c r="B1119" s="83" t="s">
        <v>772</v>
      </c>
      <c r="C1119" s="135" t="s">
        <v>18</v>
      </c>
      <c r="D1119" s="65">
        <v>37.200000000000003</v>
      </c>
      <c r="E1119" s="23">
        <v>0.83911721096234371</v>
      </c>
      <c r="F1119" s="23">
        <f t="shared" si="58"/>
        <v>31.215160247799187</v>
      </c>
    </row>
    <row r="1120" spans="1:6" x14ac:dyDescent="0.25">
      <c r="A1120" s="15">
        <f t="shared" si="57"/>
        <v>45</v>
      </c>
      <c r="B1120" s="79" t="s">
        <v>773</v>
      </c>
      <c r="C1120" s="15" t="s">
        <v>17</v>
      </c>
      <c r="D1120" s="69">
        <v>0.11700000000000001</v>
      </c>
      <c r="E1120" s="23">
        <v>702.70328930071946</v>
      </c>
      <c r="F1120" s="23">
        <f t="shared" si="58"/>
        <v>82.216284848184188</v>
      </c>
    </row>
    <row r="1121" spans="1:6" ht="27" x14ac:dyDescent="0.25">
      <c r="A1121" s="15">
        <f t="shared" si="57"/>
        <v>46</v>
      </c>
      <c r="B1121" s="112" t="s">
        <v>774</v>
      </c>
      <c r="C1121" s="113" t="s">
        <v>17</v>
      </c>
      <c r="D1121" s="69">
        <v>0.11700000000000001</v>
      </c>
      <c r="E1121" s="23">
        <v>36.095420745789049</v>
      </c>
      <c r="F1121" s="23">
        <f t="shared" si="58"/>
        <v>4.2231642272573193</v>
      </c>
    </row>
    <row r="1122" spans="1:6" ht="27" x14ac:dyDescent="0.25">
      <c r="A1122" s="15">
        <f t="shared" si="57"/>
        <v>47</v>
      </c>
      <c r="B1122" s="405" t="s">
        <v>909</v>
      </c>
      <c r="C1122" s="406" t="s">
        <v>97</v>
      </c>
      <c r="D1122" s="378">
        <v>5</v>
      </c>
      <c r="E1122" s="23">
        <v>17.232187749447952</v>
      </c>
      <c r="F1122" s="23">
        <f t="shared" si="58"/>
        <v>86.160938747239754</v>
      </c>
    </row>
    <row r="1123" spans="1:6" x14ac:dyDescent="0.25">
      <c r="A1123" s="15">
        <f t="shared" si="57"/>
        <v>48</v>
      </c>
      <c r="B1123" s="405" t="s">
        <v>612</v>
      </c>
      <c r="C1123" s="406" t="s">
        <v>97</v>
      </c>
      <c r="D1123" s="378">
        <v>1</v>
      </c>
      <c r="E1123" s="23">
        <v>11.66726932807323</v>
      </c>
      <c r="F1123" s="23">
        <f t="shared" si="58"/>
        <v>11.66726932807323</v>
      </c>
    </row>
    <row r="1124" spans="1:6" ht="27" x14ac:dyDescent="0.25">
      <c r="A1124" s="15">
        <f t="shared" si="57"/>
        <v>49</v>
      </c>
      <c r="B1124" s="405" t="s">
        <v>613</v>
      </c>
      <c r="C1124" s="406" t="s">
        <v>97</v>
      </c>
      <c r="D1124" s="378">
        <v>3</v>
      </c>
      <c r="E1124" s="23">
        <v>20.390654961579553</v>
      </c>
      <c r="F1124" s="23">
        <f t="shared" si="58"/>
        <v>61.171964884738657</v>
      </c>
    </row>
    <row r="1125" spans="1:6" ht="27" x14ac:dyDescent="0.25">
      <c r="A1125" s="15">
        <f t="shared" si="57"/>
        <v>50</v>
      </c>
      <c r="B1125" s="405" t="s">
        <v>632</v>
      </c>
      <c r="C1125" s="406" t="s">
        <v>97</v>
      </c>
      <c r="D1125" s="378">
        <v>1</v>
      </c>
      <c r="E1125" s="23">
        <v>9.223318891844416</v>
      </c>
      <c r="F1125" s="23">
        <f t="shared" si="58"/>
        <v>9.223318891844416</v>
      </c>
    </row>
    <row r="1126" spans="1:6" x14ac:dyDescent="0.25">
      <c r="A1126" s="15">
        <f t="shared" si="57"/>
        <v>51</v>
      </c>
      <c r="B1126" s="382" t="s">
        <v>617</v>
      </c>
      <c r="C1126" s="406" t="s">
        <v>97</v>
      </c>
      <c r="D1126" s="378">
        <v>1</v>
      </c>
      <c r="E1126" s="23">
        <v>1.8700532380133641</v>
      </c>
      <c r="F1126" s="23">
        <f t="shared" si="58"/>
        <v>1.8700532380133641</v>
      </c>
    </row>
    <row r="1127" spans="1:6" x14ac:dyDescent="0.25">
      <c r="A1127" s="15">
        <f t="shared" si="57"/>
        <v>52</v>
      </c>
      <c r="B1127" s="382" t="s">
        <v>775</v>
      </c>
      <c r="C1127" s="406" t="s">
        <v>97</v>
      </c>
      <c r="D1127" s="378">
        <v>1</v>
      </c>
      <c r="E1127" s="23">
        <v>3.073278842634926</v>
      </c>
      <c r="F1127" s="23">
        <f t="shared" si="58"/>
        <v>3.073278842634926</v>
      </c>
    </row>
    <row r="1128" spans="1:6" x14ac:dyDescent="0.25">
      <c r="A1128" s="15">
        <f t="shared" si="57"/>
        <v>53</v>
      </c>
      <c r="B1128" s="382" t="s">
        <v>650</v>
      </c>
      <c r="C1128" s="394" t="s">
        <v>97</v>
      </c>
      <c r="D1128" s="365">
        <v>2</v>
      </c>
      <c r="E1128" s="23">
        <v>0.22560480086654283</v>
      </c>
      <c r="F1128" s="23">
        <f t="shared" si="58"/>
        <v>0.45120960173308566</v>
      </c>
    </row>
    <row r="1129" spans="1:6" x14ac:dyDescent="0.25">
      <c r="A1129" s="15">
        <f t="shared" si="57"/>
        <v>54</v>
      </c>
      <c r="B1129" s="382" t="s">
        <v>623</v>
      </c>
      <c r="C1129" s="394" t="s">
        <v>97</v>
      </c>
      <c r="D1129" s="365">
        <v>20</v>
      </c>
      <c r="E1129" s="23">
        <v>0.30080640115539048</v>
      </c>
      <c r="F1129" s="23">
        <f t="shared" si="58"/>
        <v>6.0161280231078091</v>
      </c>
    </row>
    <row r="1130" spans="1:6" x14ac:dyDescent="0.25">
      <c r="A1130" s="15">
        <f t="shared" si="57"/>
        <v>55</v>
      </c>
      <c r="B1130" s="382" t="s">
        <v>776</v>
      </c>
      <c r="C1130" s="394" t="s">
        <v>219</v>
      </c>
      <c r="D1130" s="365">
        <v>180</v>
      </c>
      <c r="E1130" s="23">
        <v>1.9930439160112827</v>
      </c>
      <c r="F1130" s="23">
        <f t="shared" si="58"/>
        <v>358.74790488203087</v>
      </c>
    </row>
    <row r="1131" spans="1:6" x14ac:dyDescent="0.25">
      <c r="A1131" s="15">
        <f t="shared" si="57"/>
        <v>56</v>
      </c>
      <c r="B1131" s="407" t="s">
        <v>562</v>
      </c>
      <c r="C1131" s="408" t="s">
        <v>219</v>
      </c>
      <c r="D1131" s="409">
        <v>180</v>
      </c>
      <c r="E1131" s="23">
        <v>0.12509271516775672</v>
      </c>
      <c r="F1131" s="23">
        <f t="shared" si="58"/>
        <v>22.516688730196208</v>
      </c>
    </row>
    <row r="1132" spans="1:6" x14ac:dyDescent="0.25">
      <c r="A1132" s="15">
        <f t="shared" si="57"/>
        <v>57</v>
      </c>
      <c r="B1132" s="79" t="s">
        <v>627</v>
      </c>
      <c r="C1132" s="410" t="s">
        <v>21</v>
      </c>
      <c r="D1132" s="65">
        <v>180</v>
      </c>
      <c r="E1132" s="23">
        <v>0.25072454408194211</v>
      </c>
      <c r="F1132" s="23">
        <f t="shared" si="58"/>
        <v>45.13041793474958</v>
      </c>
    </row>
    <row r="1133" spans="1:6" x14ac:dyDescent="0.25">
      <c r="A1133" s="387"/>
      <c r="B1133" s="388" t="s">
        <v>777</v>
      </c>
      <c r="C1133" s="389"/>
      <c r="D1133" s="390"/>
      <c r="E1133" s="23">
        <v>0</v>
      </c>
      <c r="F1133" s="74">
        <f>SUM(F1076:F1132)</f>
        <v>11674.34539022743</v>
      </c>
    </row>
    <row r="1134" spans="1:6" ht="15" customHeight="1" x14ac:dyDescent="0.25">
      <c r="A1134" s="393"/>
      <c r="B1134" s="159" t="s">
        <v>778</v>
      </c>
      <c r="C1134" s="160"/>
      <c r="D1134" s="160"/>
      <c r="E1134" s="23">
        <v>0</v>
      </c>
      <c r="F1134" s="23"/>
    </row>
    <row r="1135" spans="1:6" x14ac:dyDescent="0.25">
      <c r="A1135" s="411">
        <v>1</v>
      </c>
      <c r="B1135" s="412" t="s">
        <v>779</v>
      </c>
      <c r="C1135" s="411" t="s">
        <v>9</v>
      </c>
      <c r="D1135" s="413">
        <v>10.8</v>
      </c>
      <c r="E1135" s="23">
        <v>5.4720174219343578</v>
      </c>
      <c r="F1135" s="23">
        <f t="shared" ref="F1135:F1140" si="59">+E1135*D1135</f>
        <v>59.09778815689107</v>
      </c>
    </row>
    <row r="1136" spans="1:6" x14ac:dyDescent="0.25">
      <c r="A1136" s="411">
        <v>2</v>
      </c>
      <c r="B1136" s="400" t="s">
        <v>780</v>
      </c>
      <c r="C1136" s="394" t="s">
        <v>219</v>
      </c>
      <c r="D1136" s="365">
        <v>45</v>
      </c>
      <c r="E1136" s="23">
        <v>3.3780799514734463</v>
      </c>
      <c r="F1136" s="23">
        <f t="shared" si="59"/>
        <v>152.01359781630509</v>
      </c>
    </row>
    <row r="1137" spans="1:6" x14ac:dyDescent="0.25">
      <c r="A1137" s="411">
        <v>3</v>
      </c>
      <c r="B1137" s="407" t="s">
        <v>781</v>
      </c>
      <c r="C1137" s="414" t="s">
        <v>97</v>
      </c>
      <c r="D1137" s="365">
        <v>10</v>
      </c>
      <c r="E1137" s="23">
        <v>12.927335588390996</v>
      </c>
      <c r="F1137" s="23">
        <f t="shared" si="59"/>
        <v>129.27335588390997</v>
      </c>
    </row>
    <row r="1138" spans="1:6" x14ac:dyDescent="0.25">
      <c r="A1138" s="411">
        <v>4</v>
      </c>
      <c r="B1138" s="79" t="s">
        <v>782</v>
      </c>
      <c r="C1138" s="15" t="s">
        <v>9</v>
      </c>
      <c r="D1138" s="34">
        <v>3.2</v>
      </c>
      <c r="E1138" s="23">
        <v>40.639132959927714</v>
      </c>
      <c r="F1138" s="23">
        <f t="shared" si="59"/>
        <v>130.0452254717687</v>
      </c>
    </row>
    <row r="1139" spans="1:6" ht="54" x14ac:dyDescent="0.25">
      <c r="A1139" s="411">
        <v>5</v>
      </c>
      <c r="B1139" s="83" t="s">
        <v>783</v>
      </c>
      <c r="C1139" s="410" t="s">
        <v>21</v>
      </c>
      <c r="D1139" s="65">
        <v>16</v>
      </c>
      <c r="E1139" s="23">
        <v>12.426546950708218</v>
      </c>
      <c r="F1139" s="23">
        <f t="shared" si="59"/>
        <v>198.82475121133149</v>
      </c>
    </row>
    <row r="1140" spans="1:6" x14ac:dyDescent="0.25">
      <c r="A1140" s="415">
        <v>6</v>
      </c>
      <c r="B1140" s="416" t="s">
        <v>784</v>
      </c>
      <c r="C1140" s="415" t="s">
        <v>9</v>
      </c>
      <c r="D1140" s="417">
        <v>10.8</v>
      </c>
      <c r="E1140" s="23">
        <v>2.2144284550302915</v>
      </c>
      <c r="F1140" s="23">
        <f t="shared" si="59"/>
        <v>23.915827314327149</v>
      </c>
    </row>
    <row r="1141" spans="1:6" x14ac:dyDescent="0.25">
      <c r="A1141" s="387"/>
      <c r="B1141" s="388" t="s">
        <v>785</v>
      </c>
      <c r="C1141" s="389"/>
      <c r="D1141" s="390"/>
      <c r="E1141" s="23">
        <v>0</v>
      </c>
      <c r="F1141" s="74">
        <f>SUM(F1135:F1140)</f>
        <v>693.17054585453354</v>
      </c>
    </row>
    <row r="1142" spans="1:6" ht="15" customHeight="1" x14ac:dyDescent="0.25">
      <c r="A1142" s="393"/>
      <c r="B1142" s="379" t="s">
        <v>786</v>
      </c>
      <c r="C1142" s="380"/>
      <c r="D1142" s="380"/>
      <c r="E1142" s="23"/>
      <c r="F1142" s="23"/>
    </row>
    <row r="1143" spans="1:6" x14ac:dyDescent="0.25">
      <c r="A1143" s="411">
        <v>1</v>
      </c>
      <c r="B1143" s="418" t="s">
        <v>787</v>
      </c>
      <c r="C1143" s="415" t="s">
        <v>219</v>
      </c>
      <c r="D1143" s="417">
        <v>520</v>
      </c>
      <c r="E1143" s="23">
        <v>7.4485602955914008</v>
      </c>
      <c r="F1143" s="23">
        <f t="shared" ref="F1143:F1162" si="60">+E1143*D1143</f>
        <v>3873.2513537075283</v>
      </c>
    </row>
    <row r="1144" spans="1:6" x14ac:dyDescent="0.25">
      <c r="A1144" s="411">
        <v>2</v>
      </c>
      <c r="B1144" s="418" t="s">
        <v>788</v>
      </c>
      <c r="C1144" s="415" t="s">
        <v>219</v>
      </c>
      <c r="D1144" s="417">
        <v>95</v>
      </c>
      <c r="E1144" s="23">
        <v>0.87744446235189621</v>
      </c>
      <c r="F1144" s="23">
        <f t="shared" si="60"/>
        <v>83.357223923430141</v>
      </c>
    </row>
    <row r="1145" spans="1:6" ht="27" x14ac:dyDescent="0.25">
      <c r="A1145" s="411">
        <v>3</v>
      </c>
      <c r="B1145" s="416" t="s">
        <v>789</v>
      </c>
      <c r="C1145" s="415" t="s">
        <v>97</v>
      </c>
      <c r="D1145" s="417">
        <v>8</v>
      </c>
      <c r="E1145" s="23">
        <v>36.522700368693059</v>
      </c>
      <c r="F1145" s="23">
        <f t="shared" si="60"/>
        <v>292.18160294954447</v>
      </c>
    </row>
    <row r="1146" spans="1:6" x14ac:dyDescent="0.25">
      <c r="A1146" s="411">
        <v>4</v>
      </c>
      <c r="B1146" s="416" t="s">
        <v>790</v>
      </c>
      <c r="C1146" s="415" t="s">
        <v>97</v>
      </c>
      <c r="D1146" s="417">
        <v>32</v>
      </c>
      <c r="E1146" s="23">
        <v>5.7911248847015679</v>
      </c>
      <c r="F1146" s="23">
        <f t="shared" si="60"/>
        <v>185.31599631045017</v>
      </c>
    </row>
    <row r="1147" spans="1:6" ht="27" x14ac:dyDescent="0.25">
      <c r="A1147" s="411">
        <v>5</v>
      </c>
      <c r="B1147" s="416" t="s">
        <v>791</v>
      </c>
      <c r="C1147" s="415" t="s">
        <v>97</v>
      </c>
      <c r="D1147" s="417">
        <v>2</v>
      </c>
      <c r="E1147" s="23">
        <v>26.89689553172056</v>
      </c>
      <c r="F1147" s="23">
        <f t="shared" si="60"/>
        <v>53.79379106344112</v>
      </c>
    </row>
    <row r="1148" spans="1:6" x14ac:dyDescent="0.25">
      <c r="A1148" s="411">
        <v>6</v>
      </c>
      <c r="B1148" s="416" t="s">
        <v>792</v>
      </c>
      <c r="C1148" s="415" t="s">
        <v>97</v>
      </c>
      <c r="D1148" s="417">
        <v>8</v>
      </c>
      <c r="E1148" s="23">
        <v>5.6407216841238732</v>
      </c>
      <c r="F1148" s="23">
        <f t="shared" si="60"/>
        <v>45.125773472990986</v>
      </c>
    </row>
    <row r="1149" spans="1:6" x14ac:dyDescent="0.25">
      <c r="A1149" s="411">
        <v>7</v>
      </c>
      <c r="B1149" s="412" t="s">
        <v>793</v>
      </c>
      <c r="C1149" s="411" t="s">
        <v>9</v>
      </c>
      <c r="D1149" s="413">
        <v>64</v>
      </c>
      <c r="E1149" s="23">
        <v>5.4720174219343578</v>
      </c>
      <c r="F1149" s="23">
        <f t="shared" si="60"/>
        <v>350.2091150037989</v>
      </c>
    </row>
    <row r="1150" spans="1:6" x14ac:dyDescent="0.25">
      <c r="A1150" s="411">
        <v>8</v>
      </c>
      <c r="B1150" s="418" t="s">
        <v>794</v>
      </c>
      <c r="C1150" s="415" t="s">
        <v>219</v>
      </c>
      <c r="D1150" s="417">
        <v>100</v>
      </c>
      <c r="E1150" s="23">
        <v>0.45651423601447266</v>
      </c>
      <c r="F1150" s="23">
        <f t="shared" si="60"/>
        <v>45.651423601447263</v>
      </c>
    </row>
    <row r="1151" spans="1:6" x14ac:dyDescent="0.25">
      <c r="A1151" s="411">
        <v>9</v>
      </c>
      <c r="B1151" s="419" t="s">
        <v>795</v>
      </c>
      <c r="C1151" s="411" t="s">
        <v>9</v>
      </c>
      <c r="D1151" s="33">
        <v>16</v>
      </c>
      <c r="E1151" s="23">
        <v>3.0080640115539046</v>
      </c>
      <c r="F1151" s="23">
        <f t="shared" si="60"/>
        <v>48.129024184862473</v>
      </c>
    </row>
    <row r="1152" spans="1:6" x14ac:dyDescent="0.25">
      <c r="A1152" s="411">
        <v>10</v>
      </c>
      <c r="B1152" s="418" t="s">
        <v>796</v>
      </c>
      <c r="C1152" s="415" t="s">
        <v>219</v>
      </c>
      <c r="D1152" s="417">
        <v>520</v>
      </c>
      <c r="E1152" s="23">
        <v>1.4619713528001332</v>
      </c>
      <c r="F1152" s="23">
        <f t="shared" si="60"/>
        <v>760.22510345606929</v>
      </c>
    </row>
    <row r="1153" spans="1:6" x14ac:dyDescent="0.25">
      <c r="A1153" s="411">
        <v>11</v>
      </c>
      <c r="B1153" s="418" t="s">
        <v>797</v>
      </c>
      <c r="C1153" s="415" t="s">
        <v>219</v>
      </c>
      <c r="D1153" s="417">
        <v>95</v>
      </c>
      <c r="E1153" s="23">
        <v>1.025802071124817</v>
      </c>
      <c r="F1153" s="23">
        <f t="shared" si="60"/>
        <v>97.451196756857613</v>
      </c>
    </row>
    <row r="1154" spans="1:6" x14ac:dyDescent="0.25">
      <c r="A1154" s="411">
        <v>12</v>
      </c>
      <c r="B1154" s="419" t="s">
        <v>798</v>
      </c>
      <c r="C1154" s="411" t="s">
        <v>219</v>
      </c>
      <c r="D1154" s="33">
        <v>200</v>
      </c>
      <c r="E1154" s="23">
        <v>0.15040320057769524</v>
      </c>
      <c r="F1154" s="23">
        <f t="shared" si="60"/>
        <v>30.080640115539047</v>
      </c>
    </row>
    <row r="1155" spans="1:6" x14ac:dyDescent="0.25">
      <c r="A1155" s="411">
        <v>13</v>
      </c>
      <c r="B1155" s="419" t="s">
        <v>799</v>
      </c>
      <c r="C1155" s="411" t="s">
        <v>219</v>
      </c>
      <c r="D1155" s="33">
        <v>200</v>
      </c>
      <c r="E1155" s="23">
        <v>0.18048384069323425</v>
      </c>
      <c r="F1155" s="23">
        <f t="shared" si="60"/>
        <v>36.096768138646851</v>
      </c>
    </row>
    <row r="1156" spans="1:6" x14ac:dyDescent="0.25">
      <c r="A1156" s="415">
        <v>14</v>
      </c>
      <c r="B1156" s="416" t="s">
        <v>800</v>
      </c>
      <c r="C1156" s="415" t="s">
        <v>9</v>
      </c>
      <c r="D1156" s="417">
        <v>48</v>
      </c>
      <c r="E1156" s="23">
        <v>2.2144284550302915</v>
      </c>
      <c r="F1156" s="23">
        <f t="shared" si="60"/>
        <v>106.29256584145399</v>
      </c>
    </row>
    <row r="1157" spans="1:6" x14ac:dyDescent="0.25">
      <c r="A1157" s="411">
        <v>15</v>
      </c>
      <c r="B1157" s="412" t="s">
        <v>801</v>
      </c>
      <c r="C1157" s="411" t="s">
        <v>9</v>
      </c>
      <c r="D1157" s="413">
        <v>16</v>
      </c>
      <c r="E1157" s="23">
        <v>2.2144284550302915</v>
      </c>
      <c r="F1157" s="23">
        <f t="shared" si="60"/>
        <v>35.430855280484664</v>
      </c>
    </row>
    <row r="1158" spans="1:6" ht="27" x14ac:dyDescent="0.25">
      <c r="A1158" s="411">
        <v>16</v>
      </c>
      <c r="B1158" s="420" t="s">
        <v>910</v>
      </c>
      <c r="C1158" s="421" t="s">
        <v>97</v>
      </c>
      <c r="D1158" s="422">
        <v>1</v>
      </c>
      <c r="E1158" s="23">
        <v>13.85640329627633</v>
      </c>
      <c r="F1158" s="23">
        <f t="shared" si="60"/>
        <v>13.85640329627633</v>
      </c>
    </row>
    <row r="1159" spans="1:6" x14ac:dyDescent="0.25">
      <c r="A1159" s="383">
        <v>17</v>
      </c>
      <c r="B1159" s="420" t="s">
        <v>802</v>
      </c>
      <c r="C1159" s="421" t="s">
        <v>97</v>
      </c>
      <c r="D1159" s="422">
        <v>2</v>
      </c>
      <c r="E1159" s="23">
        <v>3.7600800144423809</v>
      </c>
      <c r="F1159" s="23">
        <f t="shared" si="60"/>
        <v>7.5201600288847619</v>
      </c>
    </row>
    <row r="1160" spans="1:6" x14ac:dyDescent="0.25">
      <c r="A1160" s="368">
        <v>18</v>
      </c>
      <c r="B1160" s="382" t="s">
        <v>560</v>
      </c>
      <c r="C1160" s="394" t="s">
        <v>219</v>
      </c>
      <c r="D1160" s="365">
        <v>15</v>
      </c>
      <c r="E1160" s="23">
        <v>2.6848986386686802</v>
      </c>
      <c r="F1160" s="23">
        <f t="shared" si="60"/>
        <v>40.273479580030205</v>
      </c>
    </row>
    <row r="1161" spans="1:6" x14ac:dyDescent="0.25">
      <c r="A1161" s="368">
        <v>19</v>
      </c>
      <c r="B1161" s="382" t="s">
        <v>651</v>
      </c>
      <c r="C1161" s="394" t="s">
        <v>219</v>
      </c>
      <c r="D1161" s="365">
        <v>15</v>
      </c>
      <c r="E1161" s="23">
        <v>0.12032256046215618</v>
      </c>
      <c r="F1161" s="23">
        <f t="shared" si="60"/>
        <v>1.8048384069323427</v>
      </c>
    </row>
    <row r="1162" spans="1:6" x14ac:dyDescent="0.25">
      <c r="A1162" s="386">
        <v>20</v>
      </c>
      <c r="B1162" s="400" t="s">
        <v>701</v>
      </c>
      <c r="C1162" s="394" t="s">
        <v>219</v>
      </c>
      <c r="D1162" s="365">
        <v>40</v>
      </c>
      <c r="E1162" s="23">
        <v>3.4111040994352964</v>
      </c>
      <c r="F1162" s="23">
        <f t="shared" si="60"/>
        <v>136.44416397741185</v>
      </c>
    </row>
    <row r="1163" spans="1:6" x14ac:dyDescent="0.25">
      <c r="A1163" s="387"/>
      <c r="B1163" s="388" t="s">
        <v>803</v>
      </c>
      <c r="C1163" s="389"/>
      <c r="D1163" s="390"/>
      <c r="E1163" s="23"/>
      <c r="F1163" s="74">
        <f>SUM(F1143:F1162)</f>
        <v>6242.491479096082</v>
      </c>
    </row>
    <row r="1164" spans="1:6" ht="17.25" x14ac:dyDescent="0.25">
      <c r="A1164" s="393"/>
      <c r="B1164" s="379" t="s">
        <v>804</v>
      </c>
      <c r="C1164" s="380"/>
      <c r="D1164" s="380"/>
      <c r="E1164" s="23"/>
      <c r="F1164" s="23"/>
    </row>
    <row r="1165" spans="1:6" ht="27" x14ac:dyDescent="0.25">
      <c r="A1165" s="368">
        <v>1</v>
      </c>
      <c r="B1165" s="420" t="s">
        <v>805</v>
      </c>
      <c r="C1165" s="383" t="s">
        <v>97</v>
      </c>
      <c r="D1165" s="381">
        <v>318</v>
      </c>
      <c r="E1165" s="23">
        <v>111.0668869023408</v>
      </c>
      <c r="F1165" s="23">
        <f t="shared" ref="F1165:F1196" si="61">+E1165*D1165</f>
        <v>35319.270034944377</v>
      </c>
    </row>
    <row r="1166" spans="1:6" ht="27" x14ac:dyDescent="0.25">
      <c r="A1166" s="368">
        <v>2</v>
      </c>
      <c r="B1166" s="423" t="s">
        <v>806</v>
      </c>
      <c r="C1166" s="421" t="s">
        <v>97</v>
      </c>
      <c r="D1166" s="424">
        <v>3</v>
      </c>
      <c r="E1166" s="23">
        <v>2411.3236518168796</v>
      </c>
      <c r="F1166" s="23">
        <f t="shared" si="61"/>
        <v>7233.9709554506389</v>
      </c>
    </row>
    <row r="1167" spans="1:6" x14ac:dyDescent="0.25">
      <c r="A1167" s="368">
        <v>3</v>
      </c>
      <c r="B1167" s="96" t="s">
        <v>807</v>
      </c>
      <c r="C1167" s="97" t="s">
        <v>17</v>
      </c>
      <c r="D1167" s="51">
        <v>8.4369999999999994</v>
      </c>
      <c r="E1167" s="23">
        <v>70.946603775842689</v>
      </c>
      <c r="F1167" s="23">
        <f t="shared" si="61"/>
        <v>598.57649605678478</v>
      </c>
    </row>
    <row r="1168" spans="1:6" x14ac:dyDescent="0.25">
      <c r="A1168" s="368">
        <v>4</v>
      </c>
      <c r="B1168" s="122" t="s">
        <v>808</v>
      </c>
      <c r="C1168" s="15" t="s">
        <v>219</v>
      </c>
      <c r="D1168" s="34">
        <v>1458</v>
      </c>
      <c r="E1168" s="23">
        <v>2.105644808087733</v>
      </c>
      <c r="F1168" s="23">
        <f t="shared" si="61"/>
        <v>3070.0301301919149</v>
      </c>
    </row>
    <row r="1169" spans="1:6" x14ac:dyDescent="0.25">
      <c r="A1169" s="368">
        <v>5</v>
      </c>
      <c r="B1169" s="122" t="s">
        <v>809</v>
      </c>
      <c r="C1169" s="15" t="s">
        <v>219</v>
      </c>
      <c r="D1169" s="34">
        <v>750</v>
      </c>
      <c r="E1169" s="23">
        <v>1.8048384069323427</v>
      </c>
      <c r="F1169" s="23">
        <f t="shared" si="61"/>
        <v>1353.6288051992569</v>
      </c>
    </row>
    <row r="1170" spans="1:6" x14ac:dyDescent="0.25">
      <c r="A1170" s="368">
        <v>6</v>
      </c>
      <c r="B1170" s="122" t="s">
        <v>810</v>
      </c>
      <c r="C1170" s="15" t="s">
        <v>219</v>
      </c>
      <c r="D1170" s="34">
        <v>252</v>
      </c>
      <c r="E1170" s="23">
        <v>3.3088704127092954</v>
      </c>
      <c r="F1170" s="23">
        <f t="shared" si="61"/>
        <v>833.83534400274243</v>
      </c>
    </row>
    <row r="1171" spans="1:6" x14ac:dyDescent="0.25">
      <c r="A1171" s="368">
        <v>7</v>
      </c>
      <c r="B1171" s="122" t="s">
        <v>811</v>
      </c>
      <c r="C1171" s="15" t="s">
        <v>219</v>
      </c>
      <c r="D1171" s="34">
        <v>78</v>
      </c>
      <c r="E1171" s="23">
        <v>0.64673376248408943</v>
      </c>
      <c r="F1171" s="23">
        <f t="shared" si="61"/>
        <v>50.445233473758975</v>
      </c>
    </row>
    <row r="1172" spans="1:6" x14ac:dyDescent="0.25">
      <c r="A1172" s="368">
        <v>8</v>
      </c>
      <c r="B1172" s="122" t="s">
        <v>812</v>
      </c>
      <c r="C1172" s="15" t="s">
        <v>219</v>
      </c>
      <c r="D1172" s="34">
        <v>90</v>
      </c>
      <c r="E1172" s="23">
        <v>0.54145152207970282</v>
      </c>
      <c r="F1172" s="23">
        <f t="shared" si="61"/>
        <v>48.730636987173256</v>
      </c>
    </row>
    <row r="1173" spans="1:6" x14ac:dyDescent="0.25">
      <c r="A1173" s="368">
        <v>9</v>
      </c>
      <c r="B1173" s="79" t="s">
        <v>813</v>
      </c>
      <c r="C1173" s="15" t="s">
        <v>9</v>
      </c>
      <c r="D1173" s="89">
        <v>7.1040000000000019</v>
      </c>
      <c r="E1173" s="23">
        <v>3.770018692035042</v>
      </c>
      <c r="F1173" s="23">
        <f t="shared" si="61"/>
        <v>26.782212788216945</v>
      </c>
    </row>
    <row r="1174" spans="1:6" x14ac:dyDescent="0.25">
      <c r="A1174" s="368">
        <v>10</v>
      </c>
      <c r="B1174" s="79" t="s">
        <v>814</v>
      </c>
      <c r="C1174" s="15" t="s">
        <v>9</v>
      </c>
      <c r="D1174" s="34">
        <v>14</v>
      </c>
      <c r="E1174" s="23">
        <v>48.445059069910101</v>
      </c>
      <c r="F1174" s="23">
        <f t="shared" si="61"/>
        <v>678.23082697874145</v>
      </c>
    </row>
    <row r="1175" spans="1:6" x14ac:dyDescent="0.25">
      <c r="A1175" s="368">
        <v>11</v>
      </c>
      <c r="B1175" s="122" t="s">
        <v>815</v>
      </c>
      <c r="C1175" s="15" t="s">
        <v>9</v>
      </c>
      <c r="D1175" s="34">
        <v>3</v>
      </c>
      <c r="E1175" s="23">
        <v>3.0080640115539046</v>
      </c>
      <c r="F1175" s="23">
        <f t="shared" si="61"/>
        <v>9.0241920346617128</v>
      </c>
    </row>
    <row r="1176" spans="1:6" x14ac:dyDescent="0.25">
      <c r="A1176" s="368">
        <v>12</v>
      </c>
      <c r="B1176" s="122" t="s">
        <v>816</v>
      </c>
      <c r="C1176" s="15" t="s">
        <v>9</v>
      </c>
      <c r="D1176" s="34">
        <v>3</v>
      </c>
      <c r="E1176" s="23">
        <v>6.0161280231078091</v>
      </c>
      <c r="F1176" s="23">
        <f t="shared" si="61"/>
        <v>18.048384069323426</v>
      </c>
    </row>
    <row r="1177" spans="1:6" x14ac:dyDescent="0.25">
      <c r="A1177" s="394">
        <v>13</v>
      </c>
      <c r="B1177" s="407" t="s">
        <v>817</v>
      </c>
      <c r="C1177" s="406" t="s">
        <v>818</v>
      </c>
      <c r="D1177" s="378">
        <v>588</v>
      </c>
      <c r="E1177" s="23">
        <v>0.16751903248080002</v>
      </c>
      <c r="F1177" s="23">
        <f t="shared" si="61"/>
        <v>98.501191098710407</v>
      </c>
    </row>
    <row r="1178" spans="1:6" x14ac:dyDescent="0.25">
      <c r="A1178" s="368">
        <v>14</v>
      </c>
      <c r="B1178" s="407" t="s">
        <v>819</v>
      </c>
      <c r="C1178" s="406" t="s">
        <v>818</v>
      </c>
      <c r="D1178" s="381">
        <v>96</v>
      </c>
      <c r="E1178" s="23">
        <v>0.24483550901040002</v>
      </c>
      <c r="F1178" s="23">
        <f t="shared" si="61"/>
        <v>23.504208864998404</v>
      </c>
    </row>
    <row r="1179" spans="1:6" x14ac:dyDescent="0.25">
      <c r="A1179" s="368">
        <v>15</v>
      </c>
      <c r="B1179" s="382" t="s">
        <v>820</v>
      </c>
      <c r="C1179" s="394" t="s">
        <v>219</v>
      </c>
      <c r="D1179" s="365">
        <v>78</v>
      </c>
      <c r="E1179" s="23">
        <v>8.8514298623541841</v>
      </c>
      <c r="F1179" s="23">
        <f t="shared" si="61"/>
        <v>690.41152926362633</v>
      </c>
    </row>
    <row r="1180" spans="1:6" x14ac:dyDescent="0.25">
      <c r="A1180" s="368">
        <v>16</v>
      </c>
      <c r="B1180" s="382" t="s">
        <v>821</v>
      </c>
      <c r="C1180" s="394" t="s">
        <v>219</v>
      </c>
      <c r="D1180" s="365">
        <v>10</v>
      </c>
      <c r="E1180" s="23">
        <v>2.2487293569933646</v>
      </c>
      <c r="F1180" s="23">
        <f t="shared" si="61"/>
        <v>22.487293569933648</v>
      </c>
    </row>
    <row r="1181" spans="1:6" x14ac:dyDescent="0.25">
      <c r="A1181" s="368">
        <v>17</v>
      </c>
      <c r="B1181" s="416" t="s">
        <v>822</v>
      </c>
      <c r="C1181" s="415" t="s">
        <v>823</v>
      </c>
      <c r="D1181" s="417">
        <v>24</v>
      </c>
      <c r="E1181" s="23">
        <v>2.4064512092431238</v>
      </c>
      <c r="F1181" s="23">
        <f t="shared" si="61"/>
        <v>57.754829021834972</v>
      </c>
    </row>
    <row r="1182" spans="1:6" x14ac:dyDescent="0.25">
      <c r="A1182" s="368">
        <v>18</v>
      </c>
      <c r="B1182" s="425" t="s">
        <v>824</v>
      </c>
      <c r="C1182" s="426" t="s">
        <v>219</v>
      </c>
      <c r="D1182" s="427">
        <v>1800</v>
      </c>
      <c r="E1182" s="23">
        <v>1.118037235124888</v>
      </c>
      <c r="F1182" s="23">
        <f t="shared" si="61"/>
        <v>2012.4670232247984</v>
      </c>
    </row>
    <row r="1183" spans="1:6" x14ac:dyDescent="0.25">
      <c r="A1183" s="368">
        <v>19</v>
      </c>
      <c r="B1183" s="412" t="s">
        <v>825</v>
      </c>
      <c r="C1183" s="411" t="s">
        <v>97</v>
      </c>
      <c r="D1183" s="413">
        <v>1</v>
      </c>
      <c r="E1183" s="23">
        <v>240.64512092431238</v>
      </c>
      <c r="F1183" s="23">
        <f t="shared" si="61"/>
        <v>240.64512092431238</v>
      </c>
    </row>
    <row r="1184" spans="1:6" x14ac:dyDescent="0.25">
      <c r="A1184" s="368">
        <v>20</v>
      </c>
      <c r="B1184" s="412" t="s">
        <v>826</v>
      </c>
      <c r="C1184" s="411" t="s">
        <v>97</v>
      </c>
      <c r="D1184" s="413">
        <v>1</v>
      </c>
      <c r="E1184" s="23">
        <v>195.52416075100379</v>
      </c>
      <c r="F1184" s="23">
        <f t="shared" si="61"/>
        <v>195.52416075100379</v>
      </c>
    </row>
    <row r="1185" spans="1:6" x14ac:dyDescent="0.25">
      <c r="A1185" s="368">
        <v>21</v>
      </c>
      <c r="B1185" s="412" t="s">
        <v>827</v>
      </c>
      <c r="C1185" s="411" t="s">
        <v>97</v>
      </c>
      <c r="D1185" s="413">
        <v>2</v>
      </c>
      <c r="E1185" s="23">
        <v>52.641120202193328</v>
      </c>
      <c r="F1185" s="23">
        <f t="shared" si="61"/>
        <v>105.28224040438666</v>
      </c>
    </row>
    <row r="1186" spans="1:6" x14ac:dyDescent="0.25">
      <c r="A1186" s="368">
        <v>22</v>
      </c>
      <c r="B1186" s="412" t="s">
        <v>828</v>
      </c>
      <c r="C1186" s="411" t="s">
        <v>97</v>
      </c>
      <c r="D1186" s="413">
        <v>3</v>
      </c>
      <c r="E1186" s="23">
        <v>42.112896161754662</v>
      </c>
      <c r="F1186" s="23">
        <f t="shared" si="61"/>
        <v>126.33868848526399</v>
      </c>
    </row>
    <row r="1187" spans="1:6" x14ac:dyDescent="0.25">
      <c r="A1187" s="368">
        <v>23</v>
      </c>
      <c r="B1187" s="412" t="s">
        <v>829</v>
      </c>
      <c r="C1187" s="411" t="s">
        <v>97</v>
      </c>
      <c r="D1187" s="413">
        <v>24</v>
      </c>
      <c r="E1187" s="23">
        <v>11.781985153559662</v>
      </c>
      <c r="F1187" s="23">
        <f t="shared" si="61"/>
        <v>282.76764368543189</v>
      </c>
    </row>
    <row r="1188" spans="1:6" x14ac:dyDescent="0.25">
      <c r="A1188" s="368">
        <v>24</v>
      </c>
      <c r="B1188" s="428" t="s">
        <v>830</v>
      </c>
      <c r="C1188" s="429" t="s">
        <v>97</v>
      </c>
      <c r="D1188" s="334">
        <v>1</v>
      </c>
      <c r="E1188" s="23">
        <v>34.333176316696743</v>
      </c>
      <c r="F1188" s="23">
        <f t="shared" si="61"/>
        <v>34.333176316696743</v>
      </c>
    </row>
    <row r="1189" spans="1:6" ht="25.5" x14ac:dyDescent="0.25">
      <c r="A1189" s="368">
        <v>25</v>
      </c>
      <c r="B1189" s="428" t="s">
        <v>831</v>
      </c>
      <c r="C1189" s="429" t="s">
        <v>97</v>
      </c>
      <c r="D1189" s="334">
        <v>24</v>
      </c>
      <c r="E1189" s="23">
        <v>44.861400357135416</v>
      </c>
      <c r="F1189" s="23">
        <f t="shared" si="61"/>
        <v>1076.67360857125</v>
      </c>
    </row>
    <row r="1190" spans="1:6" x14ac:dyDescent="0.25">
      <c r="A1190" s="368">
        <v>26</v>
      </c>
      <c r="B1190" s="407" t="s">
        <v>832</v>
      </c>
      <c r="C1190" s="406" t="s">
        <v>97</v>
      </c>
      <c r="D1190" s="378">
        <v>4</v>
      </c>
      <c r="E1190" s="23">
        <v>1.1280240043327141</v>
      </c>
      <c r="F1190" s="23">
        <f t="shared" si="61"/>
        <v>4.5120960173308564</v>
      </c>
    </row>
    <row r="1191" spans="1:6" x14ac:dyDescent="0.25">
      <c r="A1191" s="368">
        <v>27</v>
      </c>
      <c r="B1191" s="407" t="s">
        <v>833</v>
      </c>
      <c r="C1191" s="406" t="s">
        <v>97</v>
      </c>
      <c r="D1191" s="378">
        <v>2</v>
      </c>
      <c r="E1191" s="23">
        <v>8.4225792323509321</v>
      </c>
      <c r="F1191" s="23">
        <f t="shared" si="61"/>
        <v>16.845158464701864</v>
      </c>
    </row>
    <row r="1192" spans="1:6" x14ac:dyDescent="0.25">
      <c r="A1192" s="368">
        <v>28</v>
      </c>
      <c r="B1192" s="407" t="s">
        <v>834</v>
      </c>
      <c r="C1192" s="406" t="s">
        <v>97</v>
      </c>
      <c r="D1192" s="378">
        <v>6</v>
      </c>
      <c r="E1192" s="23">
        <v>3.7600800144423809</v>
      </c>
      <c r="F1192" s="23">
        <f t="shared" si="61"/>
        <v>22.560480086654287</v>
      </c>
    </row>
    <row r="1193" spans="1:6" x14ac:dyDescent="0.25">
      <c r="A1193" s="368">
        <v>29</v>
      </c>
      <c r="B1193" s="382" t="s">
        <v>835</v>
      </c>
      <c r="C1193" s="394" t="s">
        <v>219</v>
      </c>
      <c r="D1193" s="365">
        <v>6</v>
      </c>
      <c r="E1193" s="23">
        <v>2.6037681792900198</v>
      </c>
      <c r="F1193" s="23">
        <f t="shared" si="61"/>
        <v>15.622609075740119</v>
      </c>
    </row>
    <row r="1194" spans="1:6" x14ac:dyDescent="0.25">
      <c r="A1194" s="368">
        <v>30</v>
      </c>
      <c r="B1194" s="420" t="s">
        <v>836</v>
      </c>
      <c r="C1194" s="383" t="s">
        <v>97</v>
      </c>
      <c r="D1194" s="381">
        <v>1</v>
      </c>
      <c r="E1194" s="23">
        <v>110.57282350377631</v>
      </c>
      <c r="F1194" s="23">
        <f t="shared" si="61"/>
        <v>110.57282350377631</v>
      </c>
    </row>
    <row r="1195" spans="1:6" x14ac:dyDescent="0.25">
      <c r="A1195" s="368">
        <v>31</v>
      </c>
      <c r="B1195" s="407" t="s">
        <v>837</v>
      </c>
      <c r="C1195" s="406" t="s">
        <v>97</v>
      </c>
      <c r="D1195" s="378">
        <v>2</v>
      </c>
      <c r="E1195" s="23">
        <v>77.484119376683367</v>
      </c>
      <c r="F1195" s="23">
        <f t="shared" si="61"/>
        <v>154.96823875336673</v>
      </c>
    </row>
    <row r="1196" spans="1:6" x14ac:dyDescent="0.25">
      <c r="A1196" s="368">
        <v>32</v>
      </c>
      <c r="B1196" s="407" t="s">
        <v>838</v>
      </c>
      <c r="C1196" s="406" t="s">
        <v>97</v>
      </c>
      <c r="D1196" s="378">
        <v>1</v>
      </c>
      <c r="E1196" s="23">
        <v>60.939767313136883</v>
      </c>
      <c r="F1196" s="23">
        <f t="shared" si="61"/>
        <v>60.939767313136883</v>
      </c>
    </row>
    <row r="1197" spans="1:6" x14ac:dyDescent="0.25">
      <c r="A1197" s="394">
        <v>33</v>
      </c>
      <c r="B1197" s="430" t="s">
        <v>839</v>
      </c>
      <c r="C1197" s="426" t="s">
        <v>840</v>
      </c>
      <c r="D1197" s="427">
        <v>4</v>
      </c>
      <c r="E1197" s="23">
        <v>2.4064512092431238</v>
      </c>
      <c r="F1197" s="23">
        <f t="shared" ref="F1197:F1218" si="62">+E1197*D1197</f>
        <v>9.6258048369724953</v>
      </c>
    </row>
    <row r="1198" spans="1:6" x14ac:dyDescent="0.25">
      <c r="A1198" s="368">
        <v>34</v>
      </c>
      <c r="B1198" s="430" t="s">
        <v>841</v>
      </c>
      <c r="C1198" s="426" t="s">
        <v>97</v>
      </c>
      <c r="D1198" s="427">
        <v>210</v>
      </c>
      <c r="E1198" s="23">
        <v>21.917656923253862</v>
      </c>
      <c r="F1198" s="23">
        <f t="shared" si="62"/>
        <v>4602.7079538833113</v>
      </c>
    </row>
    <row r="1199" spans="1:6" x14ac:dyDescent="0.25">
      <c r="A1199" s="368">
        <v>35</v>
      </c>
      <c r="B1199" s="430" t="s">
        <v>842</v>
      </c>
      <c r="C1199" s="426" t="s">
        <v>97</v>
      </c>
      <c r="D1199" s="427">
        <v>20</v>
      </c>
      <c r="E1199" s="23">
        <v>1.2032256046215619</v>
      </c>
      <c r="F1199" s="23">
        <f t="shared" si="62"/>
        <v>24.064512092431237</v>
      </c>
    </row>
    <row r="1200" spans="1:6" x14ac:dyDescent="0.25">
      <c r="A1200" s="368">
        <v>36</v>
      </c>
      <c r="B1200" s="430" t="s">
        <v>843</v>
      </c>
      <c r="C1200" s="426" t="s">
        <v>97</v>
      </c>
      <c r="D1200" s="427">
        <v>25</v>
      </c>
      <c r="E1200" s="23">
        <v>0.60161280231078096</v>
      </c>
      <c r="F1200" s="23">
        <f t="shared" si="62"/>
        <v>15.040320057769524</v>
      </c>
    </row>
    <row r="1201" spans="1:6" x14ac:dyDescent="0.25">
      <c r="A1201" s="368">
        <v>37</v>
      </c>
      <c r="B1201" s="430" t="s">
        <v>844</v>
      </c>
      <c r="C1201" s="426" t="s">
        <v>219</v>
      </c>
      <c r="D1201" s="427">
        <v>3</v>
      </c>
      <c r="E1201" s="23">
        <v>3.7600800144423809</v>
      </c>
      <c r="F1201" s="23">
        <f t="shared" si="62"/>
        <v>11.280240043327144</v>
      </c>
    </row>
    <row r="1202" spans="1:6" x14ac:dyDescent="0.25">
      <c r="A1202" s="368">
        <v>38</v>
      </c>
      <c r="B1202" s="96" t="s">
        <v>845</v>
      </c>
      <c r="C1202" s="113" t="s">
        <v>17</v>
      </c>
      <c r="D1202" s="431">
        <v>8.4369999999999994</v>
      </c>
      <c r="E1202" s="23">
        <v>42.474290951644299</v>
      </c>
      <c r="F1202" s="23">
        <f t="shared" si="62"/>
        <v>358.35559275902295</v>
      </c>
    </row>
    <row r="1203" spans="1:6" x14ac:dyDescent="0.25">
      <c r="A1203" s="368">
        <v>39</v>
      </c>
      <c r="B1203" s="407" t="s">
        <v>846</v>
      </c>
      <c r="C1203" s="408" t="s">
        <v>219</v>
      </c>
      <c r="D1203" s="409">
        <v>1</v>
      </c>
      <c r="E1203" s="23">
        <v>0.95133032677693741</v>
      </c>
      <c r="F1203" s="23">
        <f t="shared" si="62"/>
        <v>0.95133032677693741</v>
      </c>
    </row>
    <row r="1204" spans="1:6" x14ac:dyDescent="0.25">
      <c r="A1204" s="368">
        <v>40</v>
      </c>
      <c r="B1204" s="407" t="s">
        <v>847</v>
      </c>
      <c r="C1204" s="408" t="s">
        <v>219</v>
      </c>
      <c r="D1204" s="409">
        <v>1</v>
      </c>
      <c r="E1204" s="23">
        <v>0.95133032677693741</v>
      </c>
      <c r="F1204" s="23">
        <f t="shared" si="62"/>
        <v>0.95133032677693741</v>
      </c>
    </row>
    <row r="1205" spans="1:6" x14ac:dyDescent="0.25">
      <c r="A1205" s="368">
        <v>41</v>
      </c>
      <c r="B1205" s="35" t="s">
        <v>848</v>
      </c>
      <c r="C1205" s="36" t="s">
        <v>219</v>
      </c>
      <c r="D1205" s="39">
        <v>40</v>
      </c>
      <c r="E1205" s="23">
        <v>1.1914242305956653</v>
      </c>
      <c r="F1205" s="23">
        <f t="shared" si="62"/>
        <v>47.656969223826607</v>
      </c>
    </row>
    <row r="1206" spans="1:6" x14ac:dyDescent="0.25">
      <c r="A1206" s="368">
        <v>42</v>
      </c>
      <c r="B1206" s="35" t="s">
        <v>849</v>
      </c>
      <c r="C1206" s="36" t="s">
        <v>97</v>
      </c>
      <c r="D1206" s="39">
        <v>6</v>
      </c>
      <c r="E1206" s="23">
        <v>0.81217728311955417</v>
      </c>
      <c r="F1206" s="23">
        <f t="shared" si="62"/>
        <v>4.873063698717325</v>
      </c>
    </row>
    <row r="1207" spans="1:6" x14ac:dyDescent="0.25">
      <c r="A1207" s="368">
        <v>43</v>
      </c>
      <c r="B1207" s="400" t="s">
        <v>850</v>
      </c>
      <c r="C1207" s="426" t="s">
        <v>219</v>
      </c>
      <c r="D1207" s="432">
        <v>30</v>
      </c>
      <c r="E1207" s="23">
        <v>0.22560480086654283</v>
      </c>
      <c r="F1207" s="23">
        <f t="shared" si="62"/>
        <v>6.7681440259962846</v>
      </c>
    </row>
    <row r="1208" spans="1:6" ht="27.75" x14ac:dyDescent="0.25">
      <c r="A1208" s="368">
        <v>44</v>
      </c>
      <c r="B1208" s="79" t="s">
        <v>911</v>
      </c>
      <c r="C1208" s="15" t="s">
        <v>9</v>
      </c>
      <c r="D1208" s="34">
        <v>1.65</v>
      </c>
      <c r="E1208" s="23">
        <v>7.1008119053863892</v>
      </c>
      <c r="F1208" s="23">
        <f t="shared" si="62"/>
        <v>11.716339643887542</v>
      </c>
    </row>
    <row r="1209" spans="1:6" x14ac:dyDescent="0.25">
      <c r="A1209" s="368">
        <v>45</v>
      </c>
      <c r="B1209" s="35" t="s">
        <v>851</v>
      </c>
      <c r="C1209" s="394" t="s">
        <v>9</v>
      </c>
      <c r="D1209" s="365">
        <v>0.2</v>
      </c>
      <c r="E1209" s="23">
        <v>3.770018692035042</v>
      </c>
      <c r="F1209" s="23">
        <f t="shared" si="62"/>
        <v>0.75400373840700841</v>
      </c>
    </row>
    <row r="1210" spans="1:6" x14ac:dyDescent="0.25">
      <c r="A1210" s="368">
        <v>46</v>
      </c>
      <c r="B1210" s="83" t="s">
        <v>852</v>
      </c>
      <c r="C1210" s="15" t="s">
        <v>11</v>
      </c>
      <c r="D1210" s="34">
        <v>1.85</v>
      </c>
      <c r="E1210" s="23">
        <v>2.2144284550302915</v>
      </c>
      <c r="F1210" s="23">
        <f t="shared" si="62"/>
        <v>4.0966926418060394</v>
      </c>
    </row>
    <row r="1211" spans="1:6" ht="40.5" x14ac:dyDescent="0.25">
      <c r="A1211" s="368">
        <v>47</v>
      </c>
      <c r="B1211" s="122" t="s">
        <v>853</v>
      </c>
      <c r="C1211" s="15" t="s">
        <v>17</v>
      </c>
      <c r="D1211" s="69">
        <v>0.14427499999999999</v>
      </c>
      <c r="E1211" s="23">
        <v>655.29661611042536</v>
      </c>
      <c r="F1211" s="23">
        <f t="shared" si="62"/>
        <v>94.542919289331607</v>
      </c>
    </row>
    <row r="1212" spans="1:6" x14ac:dyDescent="0.25">
      <c r="A1212" s="368">
        <v>48</v>
      </c>
      <c r="B1212" s="400" t="s">
        <v>854</v>
      </c>
      <c r="C1212" s="394" t="s">
        <v>18</v>
      </c>
      <c r="D1212" s="365">
        <v>4.0000000000000008E-2</v>
      </c>
      <c r="E1212" s="23">
        <v>56.202627502206326</v>
      </c>
      <c r="F1212" s="23">
        <f t="shared" si="62"/>
        <v>2.2481051000882535</v>
      </c>
    </row>
    <row r="1213" spans="1:6" x14ac:dyDescent="0.25">
      <c r="A1213" s="368">
        <v>49</v>
      </c>
      <c r="B1213" s="96" t="s">
        <v>855</v>
      </c>
      <c r="C1213" s="97" t="s">
        <v>100</v>
      </c>
      <c r="D1213" s="51">
        <v>4</v>
      </c>
      <c r="E1213" s="23">
        <v>1.6859535658273537</v>
      </c>
      <c r="F1213" s="23">
        <f t="shared" si="62"/>
        <v>6.7438142633094147</v>
      </c>
    </row>
    <row r="1214" spans="1:6" x14ac:dyDescent="0.25">
      <c r="A1214" s="368">
        <v>50</v>
      </c>
      <c r="B1214" s="79" t="s">
        <v>856</v>
      </c>
      <c r="C1214" s="15" t="s">
        <v>9</v>
      </c>
      <c r="D1214" s="34">
        <v>1.65</v>
      </c>
      <c r="E1214" s="23">
        <v>48.445059069910101</v>
      </c>
      <c r="F1214" s="23">
        <f t="shared" si="62"/>
        <v>79.934347465351664</v>
      </c>
    </row>
    <row r="1215" spans="1:6" x14ac:dyDescent="0.25">
      <c r="A1215" s="368">
        <v>51</v>
      </c>
      <c r="B1215" s="83" t="s">
        <v>912</v>
      </c>
      <c r="C1215" s="15" t="s">
        <v>97</v>
      </c>
      <c r="D1215" s="34">
        <v>1</v>
      </c>
      <c r="E1215" s="23">
        <v>513.75265402955142</v>
      </c>
      <c r="F1215" s="23">
        <f t="shared" si="62"/>
        <v>513.75265402955142</v>
      </c>
    </row>
    <row r="1216" spans="1:6" x14ac:dyDescent="0.25">
      <c r="A1216" s="394">
        <v>52</v>
      </c>
      <c r="B1216" s="407" t="s">
        <v>857</v>
      </c>
      <c r="C1216" s="414" t="s">
        <v>97</v>
      </c>
      <c r="D1216" s="365">
        <v>4</v>
      </c>
      <c r="E1216" s="23">
        <v>28.354107289371321</v>
      </c>
      <c r="F1216" s="23">
        <f t="shared" si="62"/>
        <v>113.41642915748528</v>
      </c>
    </row>
    <row r="1217" spans="1:12" x14ac:dyDescent="0.25">
      <c r="A1217" s="368">
        <v>53</v>
      </c>
      <c r="B1217" s="407" t="s">
        <v>858</v>
      </c>
      <c r="C1217" s="414" t="s">
        <v>219</v>
      </c>
      <c r="D1217" s="365">
        <v>14</v>
      </c>
      <c r="E1217" s="23">
        <v>4.2614240163680321</v>
      </c>
      <c r="F1217" s="23">
        <f t="shared" si="62"/>
        <v>59.65993622915245</v>
      </c>
    </row>
    <row r="1218" spans="1:12" x14ac:dyDescent="0.25">
      <c r="A1218" s="368">
        <v>54</v>
      </c>
      <c r="B1218" s="400" t="s">
        <v>701</v>
      </c>
      <c r="C1218" s="394" t="s">
        <v>219</v>
      </c>
      <c r="D1218" s="365">
        <v>160</v>
      </c>
      <c r="E1218" s="23">
        <v>3.4111040994352964</v>
      </c>
      <c r="F1218" s="23">
        <f t="shared" si="62"/>
        <v>545.77665590964739</v>
      </c>
    </row>
    <row r="1219" spans="1:12" x14ac:dyDescent="0.25">
      <c r="A1219" s="387"/>
      <c r="B1219" s="388" t="s">
        <v>859</v>
      </c>
      <c r="C1219" s="389"/>
      <c r="D1219" s="390"/>
      <c r="E1219" s="433"/>
      <c r="F1219" s="434">
        <f>SUM(F1165:F1218)</f>
        <v>61108.202298317476</v>
      </c>
    </row>
    <row r="1220" spans="1:12" ht="21.75" customHeight="1" x14ac:dyDescent="0.25">
      <c r="A1220" s="36"/>
      <c r="B1220" s="435" t="s">
        <v>860</v>
      </c>
      <c r="C1220" s="436"/>
      <c r="D1220" s="437"/>
      <c r="E1220" s="438"/>
      <c r="F1220" s="74">
        <f>+F1219+F1163+F1074+F1068+F1054+F1035+F1021+F1001+F985+F940+F921+F893+F874+F832+F794+F772+F713+F677+F615+F654+F602+F585+F568+F540+F520+F449+F422+F327+F241+F66+F1141+F1133+F332</f>
        <v>906075.69069935835</v>
      </c>
      <c r="G1220" s="439"/>
      <c r="L1220" s="440"/>
    </row>
    <row r="1221" spans="1:12" ht="21.75" customHeight="1" x14ac:dyDescent="0.25">
      <c r="A1221" s="36"/>
      <c r="B1221" s="435" t="s">
        <v>861</v>
      </c>
      <c r="C1221" s="436"/>
      <c r="D1221" s="437"/>
      <c r="E1221" s="441">
        <v>0.02</v>
      </c>
      <c r="F1221" s="74">
        <f>+F1220*E1221</f>
        <v>18121.513813987167</v>
      </c>
      <c r="G1221" s="439"/>
      <c r="L1221" s="440"/>
    </row>
    <row r="1222" spans="1:12" ht="21.75" customHeight="1" x14ac:dyDescent="0.25">
      <c r="A1222" s="36"/>
      <c r="B1222" s="435" t="s">
        <v>860</v>
      </c>
      <c r="C1222" s="436"/>
      <c r="D1222" s="437"/>
      <c r="E1222" s="441"/>
      <c r="F1222" s="74">
        <f>+F1221+F1220</f>
        <v>924197.2045133455</v>
      </c>
      <c r="G1222" s="439"/>
      <c r="L1222" s="440"/>
    </row>
    <row r="1223" spans="1:12" ht="48" customHeight="1" x14ac:dyDescent="0.25">
      <c r="A1223" s="36"/>
      <c r="B1223" s="435" t="s">
        <v>207</v>
      </c>
      <c r="C1223" s="436"/>
      <c r="D1223" s="437"/>
      <c r="E1223" s="441"/>
      <c r="F1223" s="74">
        <v>6920.8</v>
      </c>
      <c r="G1223" s="439"/>
      <c r="L1223" s="440"/>
    </row>
    <row r="1224" spans="1:12" ht="21.75" customHeight="1" x14ac:dyDescent="0.25">
      <c r="A1224" s="36"/>
      <c r="B1224" s="435" t="s">
        <v>860</v>
      </c>
      <c r="C1224" s="436"/>
      <c r="D1224" s="437"/>
      <c r="E1224" s="441"/>
      <c r="F1224" s="74">
        <f>+F1223+F1222</f>
        <v>931118.00451334554</v>
      </c>
      <c r="G1224" s="439"/>
      <c r="L1224" s="440"/>
    </row>
    <row r="1225" spans="1:12" ht="21.75" customHeight="1" x14ac:dyDescent="0.25">
      <c r="A1225" s="36"/>
      <c r="B1225" s="435" t="s">
        <v>862</v>
      </c>
      <c r="C1225" s="436"/>
      <c r="D1225" s="437"/>
      <c r="E1225" s="441">
        <v>0.2</v>
      </c>
      <c r="F1225" s="74">
        <f>+F1224*E1225</f>
        <v>186223.60090266913</v>
      </c>
      <c r="G1225" s="439"/>
      <c r="L1225" s="440"/>
    </row>
    <row r="1226" spans="1:12" ht="21.75" customHeight="1" x14ac:dyDescent="0.25">
      <c r="A1226" s="36"/>
      <c r="B1226" s="435" t="s">
        <v>860</v>
      </c>
      <c r="C1226" s="436"/>
      <c r="D1226" s="437"/>
      <c r="E1226" s="438"/>
      <c r="F1226" s="74">
        <f>+F1225+F1224</f>
        <v>1117341.6054160148</v>
      </c>
      <c r="G1226" s="439"/>
      <c r="L1226" s="440"/>
    </row>
  </sheetData>
  <mergeCells count="6">
    <mergeCell ref="A1:F1"/>
    <mergeCell ref="A2:F2"/>
    <mergeCell ref="A3:A4"/>
    <mergeCell ref="B3:B4"/>
    <mergeCell ref="C3:C4"/>
    <mergeCell ref="D3:D4"/>
  </mergeCells>
  <printOptions horizontalCentered="1" gridLinesSet="0"/>
  <pageMargins left="0.16" right="0.11811023622047245" top="0.51181102362204722" bottom="0.51181102362204722" header="0.23622047244094491" footer="0.23622047244094491"/>
  <pageSetup paperSize="9" scale="84" orientation="portrait" horizontalDpi="180" verticalDpi="180" r:id="rId1"/>
  <headerFooter alignWithMargins="0">
    <oddFooter>&amp;C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1-25</vt:lpstr>
      <vt:lpstr>'1-25'!Print_Area</vt:lpstr>
      <vt:lpstr>'1-25'!Print_Titles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Shatveryan</dc:creator>
  <cp:lastModifiedBy>Armenuhi Manucharyan</cp:lastModifiedBy>
  <dcterms:created xsi:type="dcterms:W3CDTF">2024-04-22T20:50:06Z</dcterms:created>
  <dcterms:modified xsi:type="dcterms:W3CDTF">2024-04-29T10:12:53Z</dcterms:modified>
</cp:coreProperties>
</file>